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2019'!$B$12:$G$319</definedName>
  </definedNames>
  <calcPr calcId="152511"/>
</workbook>
</file>

<file path=xl/calcChain.xml><?xml version="1.0" encoding="utf-8"?>
<calcChain xmlns="http://schemas.openxmlformats.org/spreadsheetml/2006/main">
  <c r="G241" i="5" l="1"/>
  <c r="G240" i="5" s="1"/>
  <c r="G244" i="5"/>
  <c r="G243" i="5" s="1"/>
  <c r="G132" i="5"/>
  <c r="G66" i="5" l="1"/>
  <c r="G65" i="5" s="1"/>
  <c r="G195" i="5" l="1"/>
  <c r="G194" i="5" s="1"/>
  <c r="G192" i="5"/>
  <c r="G191" i="5" s="1"/>
  <c r="G118" i="5"/>
  <c r="G117" i="5" s="1"/>
  <c r="G224" i="5" l="1"/>
  <c r="G286" i="5" l="1"/>
  <c r="G285" i="5" s="1"/>
  <c r="G219" i="5"/>
  <c r="G218" i="5" s="1"/>
  <c r="G273" i="5" l="1"/>
  <c r="G272" i="5" s="1"/>
  <c r="G203" i="5" l="1"/>
  <c r="G202" i="5" s="1"/>
  <c r="G121" i="5"/>
  <c r="G120" i="5" s="1"/>
  <c r="G116" i="5" s="1"/>
  <c r="G37" i="5" l="1"/>
  <c r="G313" i="5" l="1"/>
  <c r="G168" i="5" l="1"/>
  <c r="G167" i="5" s="1"/>
  <c r="G60" i="5" l="1"/>
  <c r="G200" i="5" l="1"/>
  <c r="G165" i="5"/>
  <c r="G164" i="5" s="1"/>
  <c r="G163" i="5" s="1"/>
  <c r="G264" i="5" l="1"/>
  <c r="G83" i="5" l="1"/>
  <c r="G270" i="5" l="1"/>
  <c r="G269" i="5" s="1"/>
  <c r="G268" i="5" s="1"/>
  <c r="G209" i="5" l="1"/>
  <c r="G208" i="5" s="1"/>
  <c r="G234" i="5" l="1"/>
  <c r="G233" i="5" s="1"/>
  <c r="G232" i="5" s="1"/>
  <c r="G231" i="5" s="1"/>
  <c r="G230" i="5" l="1"/>
  <c r="G35" i="5"/>
  <c r="G145" i="5" l="1"/>
  <c r="G144" i="5" s="1"/>
  <c r="G100" i="5"/>
  <c r="G99" i="5" s="1"/>
  <c r="G98" i="5" s="1"/>
  <c r="G76" i="5" l="1"/>
  <c r="G75" i="5" s="1"/>
  <c r="G74" i="5" s="1"/>
  <c r="G282" i="5" l="1"/>
  <c r="G62" i="5"/>
  <c r="G28" i="5" l="1"/>
  <c r="G222" i="5" l="1"/>
  <c r="G206" i="5"/>
  <c r="G205" i="5" s="1"/>
  <c r="G221" i="5" l="1"/>
  <c r="G217" i="5" s="1"/>
  <c r="G142" i="5"/>
  <c r="G141" i="5" s="1"/>
  <c r="G114" i="5" l="1"/>
  <c r="G113" i="5" s="1"/>
  <c r="G152" i="5" l="1"/>
  <c r="G176" i="5"/>
  <c r="G175" i="5" s="1"/>
  <c r="G174" i="5" s="1"/>
  <c r="G151" i="5" l="1"/>
  <c r="G150" i="5" s="1"/>
  <c r="G149" i="5" s="1"/>
  <c r="G173" i="5"/>
  <c r="G172" i="5" s="1"/>
  <c r="G58" i="5"/>
  <c r="G72" i="5"/>
  <c r="G71" i="5" s="1"/>
  <c r="G297" i="5"/>
  <c r="G296" i="5" s="1"/>
  <c r="G292" i="5"/>
  <c r="G291" i="5" s="1"/>
  <c r="G280" i="5"/>
  <c r="G258" i="5" l="1"/>
  <c r="G260" i="5"/>
  <c r="G257" i="5" l="1"/>
  <c r="G228" i="5"/>
  <c r="G227" i="5" s="1"/>
  <c r="G226" i="5" s="1"/>
  <c r="G185" i="5"/>
  <c r="G184" i="5" s="1"/>
  <c r="G69" i="5" l="1"/>
  <c r="G68" i="5" s="1"/>
  <c r="G44" i="5"/>
  <c r="G43" i="5" s="1"/>
  <c r="G42" i="5" s="1"/>
  <c r="G41" i="5" s="1"/>
  <c r="G40" i="5" s="1"/>
  <c r="G162" i="5" l="1"/>
  <c r="G161" i="5" s="1"/>
  <c r="G315" i="5"/>
  <c r="G305" i="5"/>
  <c r="G304" i="5" s="1"/>
  <c r="G295" i="5"/>
  <c r="G294" i="5" s="1"/>
  <c r="G290" i="5"/>
  <c r="G289" i="5" s="1"/>
  <c r="G278" i="5"/>
  <c r="G277" i="5" s="1"/>
  <c r="G276" i="5" s="1"/>
  <c r="G266" i="5"/>
  <c r="G263" i="5" s="1"/>
  <c r="G262" i="5" s="1"/>
  <c r="G255" i="5"/>
  <c r="G254" i="5" s="1"/>
  <c r="G252" i="5"/>
  <c r="G251" i="5" s="1"/>
  <c r="G215" i="5"/>
  <c r="G214" i="5" s="1"/>
  <c r="G198" i="5"/>
  <c r="G197" i="5" s="1"/>
  <c r="G190" i="5" s="1"/>
  <c r="G182" i="5"/>
  <c r="G181" i="5" s="1"/>
  <c r="G159" i="5"/>
  <c r="G139" i="5"/>
  <c r="G138" i="5" s="1"/>
  <c r="G131" i="5"/>
  <c r="G129" i="5"/>
  <c r="G128" i="5" s="1"/>
  <c r="G111" i="5"/>
  <c r="G110" i="5" s="1"/>
  <c r="G109" i="5" s="1"/>
  <c r="G108" i="5" s="1"/>
  <c r="G104" i="5"/>
  <c r="G103" i="5" s="1"/>
  <c r="G93" i="5"/>
  <c r="G92" i="5" s="1"/>
  <c r="G85" i="5"/>
  <c r="G82" i="5" s="1"/>
  <c r="G81" i="5" s="1"/>
  <c r="G80" i="5" s="1"/>
  <c r="G79" i="5" s="1"/>
  <c r="G78" i="5" s="1"/>
  <c r="G33" i="5"/>
  <c r="G32" i="5" s="1"/>
  <c r="G51" i="5"/>
  <c r="G50" i="5" s="1"/>
  <c r="G30" i="5"/>
  <c r="G26" i="5"/>
  <c r="G19" i="5"/>
  <c r="G18" i="5"/>
  <c r="G107" i="5" l="1"/>
  <c r="G106" i="5" s="1"/>
  <c r="G312" i="5"/>
  <c r="G311" i="5" s="1"/>
  <c r="G310" i="5" s="1"/>
  <c r="G309" i="5" s="1"/>
  <c r="G308" i="5" s="1"/>
  <c r="G275" i="5"/>
  <c r="G250" i="5"/>
  <c r="G249" i="5" s="1"/>
  <c r="G180" i="5"/>
  <c r="G179" i="5" s="1"/>
  <c r="G178" i="5" s="1"/>
  <c r="G137" i="5"/>
  <c r="G25" i="5"/>
  <c r="G57" i="5"/>
  <c r="G91" i="5"/>
  <c r="G90" i="5" s="1"/>
  <c r="G89" i="5" s="1"/>
  <c r="G88" i="5" s="1"/>
  <c r="G288" i="5"/>
  <c r="G213" i="5"/>
  <c r="G158" i="5"/>
  <c r="G157" i="5" s="1"/>
  <c r="G156" i="5" s="1"/>
  <c r="G155" i="5" s="1"/>
  <c r="G154" i="5" s="1"/>
  <c r="G127" i="5"/>
  <c r="G126" i="5" s="1"/>
  <c r="G125" i="5" s="1"/>
  <c r="G124" i="5" s="1"/>
  <c r="G49" i="5"/>
  <c r="G48" i="5" s="1"/>
  <c r="G47" i="5" s="1"/>
  <c r="G46" i="5" s="1"/>
  <c r="G17" i="5"/>
  <c r="G16" i="5" s="1"/>
  <c r="G102" i="5"/>
  <c r="G97" i="5" s="1"/>
  <c r="G96" i="5" s="1"/>
  <c r="G303" i="5"/>
  <c r="G302" i="5" s="1"/>
  <c r="G301" i="5" s="1"/>
  <c r="G56" i="5" l="1"/>
  <c r="G55" i="5" s="1"/>
  <c r="G54" i="5" s="1"/>
  <c r="G53" i="5" s="1"/>
  <c r="G212" i="5"/>
  <c r="G211" i="5" s="1"/>
  <c r="G24" i="5"/>
  <c r="G23" i="5" s="1"/>
  <c r="G22" i="5" s="1"/>
  <c r="G21" i="5" s="1"/>
  <c r="G248" i="5"/>
  <c r="G171" i="5"/>
  <c r="G300" i="5"/>
  <c r="G299" i="5" s="1"/>
  <c r="G15" i="5"/>
  <c r="G136" i="5"/>
  <c r="G135" i="5" s="1"/>
  <c r="G134" i="5" s="1"/>
  <c r="G148" i="5"/>
  <c r="G147" i="5" s="1"/>
  <c r="G95" i="5"/>
  <c r="G87" i="5" s="1"/>
  <c r="G307" i="5"/>
  <c r="G123" i="5" l="1"/>
  <c r="G14" i="5"/>
  <c r="G13" i="5" s="1"/>
  <c r="G247" i="5"/>
  <c r="G246" i="5" s="1"/>
  <c r="G189" i="5" l="1"/>
  <c r="G188" i="5" s="1"/>
  <c r="G187" i="5" l="1"/>
  <c r="G170" i="5" l="1"/>
  <c r="G239" i="5" l="1"/>
  <c r="G238" i="5" s="1"/>
  <c r="G237" i="5" s="1"/>
  <c r="G236" i="5" s="1"/>
  <c r="G317" i="5" s="1"/>
</calcChain>
</file>

<file path=xl/sharedStrings.xml><?xml version="1.0" encoding="utf-8"?>
<sst xmlns="http://schemas.openxmlformats.org/spreadsheetml/2006/main" count="998" uniqueCount="282">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</sst>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19"/>
  <sheetViews>
    <sheetView tabSelected="1" topLeftCell="A311" zoomScale="140" zoomScaleNormal="140" workbookViewId="0">
      <selection activeCell="H321" sqref="H321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G1" s="55" t="s">
        <v>266</v>
      </c>
    </row>
    <row r="2" spans="1:7" x14ac:dyDescent="0.2">
      <c r="G2" s="55" t="s">
        <v>0</v>
      </c>
    </row>
    <row r="3" spans="1:7" x14ac:dyDescent="0.2">
      <c r="G3" s="55" t="s">
        <v>1</v>
      </c>
    </row>
    <row r="4" spans="1:7" x14ac:dyDescent="0.2">
      <c r="G4" s="55" t="s">
        <v>281</v>
      </c>
    </row>
    <row r="5" spans="1:7" x14ac:dyDescent="0.2">
      <c r="A5" s="51"/>
      <c r="B5" s="51"/>
      <c r="C5" s="52"/>
      <c r="D5" s="52"/>
      <c r="E5" s="53"/>
      <c r="F5" s="54"/>
      <c r="G5" s="55" t="s">
        <v>259</v>
      </c>
    </row>
    <row r="6" spans="1:7" x14ac:dyDescent="0.2">
      <c r="A6" s="56"/>
      <c r="B6" s="56"/>
      <c r="C6" s="57"/>
      <c r="D6" s="57"/>
      <c r="E6" s="53"/>
      <c r="F6" s="1"/>
      <c r="G6" s="55" t="s">
        <v>0</v>
      </c>
    </row>
    <row r="7" spans="1:7" x14ac:dyDescent="0.2">
      <c r="A7" s="1"/>
      <c r="B7" s="1"/>
      <c r="C7" s="57"/>
      <c r="D7" s="57"/>
      <c r="E7" s="53"/>
      <c r="F7" s="1"/>
      <c r="G7" s="55" t="s">
        <v>1</v>
      </c>
    </row>
    <row r="8" spans="1:7" x14ac:dyDescent="0.2">
      <c r="A8" s="1"/>
      <c r="B8" s="1"/>
      <c r="C8" s="57"/>
      <c r="D8" s="57"/>
      <c r="E8" s="53"/>
      <c r="F8" s="1"/>
      <c r="G8" s="55" t="s">
        <v>258</v>
      </c>
    </row>
    <row r="9" spans="1:7" ht="79.5" customHeight="1" x14ac:dyDescent="0.2">
      <c r="B9" s="61" t="s">
        <v>131</v>
      </c>
      <c r="C9" s="61"/>
      <c r="D9" s="61"/>
      <c r="E9" s="61"/>
      <c r="F9" s="61"/>
      <c r="G9" s="61"/>
    </row>
    <row r="10" spans="1:7" x14ac:dyDescent="0.2">
      <c r="B10" s="6"/>
      <c r="C10" s="6"/>
      <c r="D10" s="6"/>
      <c r="E10" s="8"/>
      <c r="F10" s="6"/>
      <c r="G10" s="6" t="s">
        <v>74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132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55871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1881.3</v>
      </c>
    </row>
    <row r="15" spans="1:7" ht="24" x14ac:dyDescent="0.2">
      <c r="A15" s="1"/>
      <c r="B15" s="17" t="s">
        <v>133</v>
      </c>
      <c r="C15" s="14">
        <v>1</v>
      </c>
      <c r="D15" s="14">
        <v>2</v>
      </c>
      <c r="E15" s="11" t="s">
        <v>145</v>
      </c>
      <c r="F15" s="15" t="s">
        <v>9</v>
      </c>
      <c r="G15" s="16">
        <f t="shared" ref="G15" si="0">G16</f>
        <v>1881.3</v>
      </c>
    </row>
    <row r="16" spans="1:7" ht="24" x14ac:dyDescent="0.2">
      <c r="A16" s="1"/>
      <c r="B16" s="17" t="s">
        <v>75</v>
      </c>
      <c r="C16" s="14">
        <v>1</v>
      </c>
      <c r="D16" s="14">
        <v>2</v>
      </c>
      <c r="E16" s="11" t="s">
        <v>146</v>
      </c>
      <c r="F16" s="15" t="s">
        <v>9</v>
      </c>
      <c r="G16" s="16">
        <f>G17</f>
        <v>1881.3</v>
      </c>
    </row>
    <row r="17" spans="1:7" ht="24" x14ac:dyDescent="0.2">
      <c r="A17" s="1"/>
      <c r="B17" s="18" t="s">
        <v>78</v>
      </c>
      <c r="C17" s="14"/>
      <c r="D17" s="14"/>
      <c r="E17" s="11" t="s">
        <v>147</v>
      </c>
      <c r="F17" s="15"/>
      <c r="G17" s="16">
        <f>G18</f>
        <v>1881.3</v>
      </c>
    </row>
    <row r="18" spans="1:7" x14ac:dyDescent="0.2">
      <c r="A18" s="1"/>
      <c r="B18" s="17" t="s">
        <v>128</v>
      </c>
      <c r="C18" s="14">
        <v>1</v>
      </c>
      <c r="D18" s="14">
        <v>2</v>
      </c>
      <c r="E18" s="11" t="s">
        <v>148</v>
      </c>
      <c r="F18" s="15" t="s">
        <v>9</v>
      </c>
      <c r="G18" s="16">
        <f>G20</f>
        <v>1881.3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148</v>
      </c>
      <c r="F19" s="15">
        <v>100</v>
      </c>
      <c r="G19" s="16">
        <f>G20</f>
        <v>1881.3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148</v>
      </c>
      <c r="F20" s="15" t="s">
        <v>14</v>
      </c>
      <c r="G20" s="16">
        <v>1881.3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28748.699999999997</v>
      </c>
    </row>
    <row r="22" spans="1:7" ht="24" x14ac:dyDescent="0.2">
      <c r="A22" s="1"/>
      <c r="B22" s="17" t="s">
        <v>133</v>
      </c>
      <c r="C22" s="14">
        <v>1</v>
      </c>
      <c r="D22" s="14">
        <v>4</v>
      </c>
      <c r="E22" s="11" t="s">
        <v>145</v>
      </c>
      <c r="F22" s="15" t="s">
        <v>9</v>
      </c>
      <c r="G22" s="16">
        <f>G23</f>
        <v>28748.699999999997</v>
      </c>
    </row>
    <row r="23" spans="1:7" ht="24" x14ac:dyDescent="0.2">
      <c r="A23" s="1"/>
      <c r="B23" s="17" t="s">
        <v>75</v>
      </c>
      <c r="C23" s="14">
        <v>1</v>
      </c>
      <c r="D23" s="14">
        <v>4</v>
      </c>
      <c r="E23" s="11" t="s">
        <v>149</v>
      </c>
      <c r="F23" s="15" t="s">
        <v>9</v>
      </c>
      <c r="G23" s="16">
        <f>G24</f>
        <v>28748.699999999997</v>
      </c>
    </row>
    <row r="24" spans="1:7" ht="24" x14ac:dyDescent="0.2">
      <c r="A24" s="1"/>
      <c r="B24" s="18" t="s">
        <v>78</v>
      </c>
      <c r="C24" s="14">
        <v>1</v>
      </c>
      <c r="D24" s="14">
        <v>4</v>
      </c>
      <c r="E24" s="11" t="s">
        <v>150</v>
      </c>
      <c r="F24" s="15"/>
      <c r="G24" s="16">
        <f>G25+G32</f>
        <v>28748.699999999997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151</v>
      </c>
      <c r="F25" s="15" t="s">
        <v>9</v>
      </c>
      <c r="G25" s="16">
        <f>G26+G28+G30</f>
        <v>28188.399999999998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151</v>
      </c>
      <c r="F26" s="15" t="s">
        <v>12</v>
      </c>
      <c r="G26" s="16">
        <f>G27</f>
        <v>27836.6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151</v>
      </c>
      <c r="F27" s="15" t="s">
        <v>14</v>
      </c>
      <c r="G27" s="16">
        <v>27836.6</v>
      </c>
    </row>
    <row r="28" spans="1:7" ht="24" x14ac:dyDescent="0.2">
      <c r="A28" s="1"/>
      <c r="B28" s="19" t="s">
        <v>112</v>
      </c>
      <c r="C28" s="14">
        <v>1</v>
      </c>
      <c r="D28" s="14">
        <v>4</v>
      </c>
      <c r="E28" s="11" t="s">
        <v>151</v>
      </c>
      <c r="F28" s="15" t="s">
        <v>17</v>
      </c>
      <c r="G28" s="16">
        <f>G29</f>
        <v>273.10000000000002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151</v>
      </c>
      <c r="F29" s="15" t="s">
        <v>19</v>
      </c>
      <c r="G29" s="16">
        <v>273.10000000000002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151</v>
      </c>
      <c r="F30" s="15">
        <v>800</v>
      </c>
      <c r="G30" s="16">
        <f>G31</f>
        <v>78.7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151</v>
      </c>
      <c r="F31" s="15">
        <v>850</v>
      </c>
      <c r="G31" s="16">
        <v>78.7</v>
      </c>
    </row>
    <row r="32" spans="1:7" x14ac:dyDescent="0.2">
      <c r="A32" s="1"/>
      <c r="B32" s="18" t="s">
        <v>152</v>
      </c>
      <c r="C32" s="14">
        <v>1</v>
      </c>
      <c r="D32" s="14">
        <v>4</v>
      </c>
      <c r="E32" s="11" t="s">
        <v>247</v>
      </c>
      <c r="F32" s="15"/>
      <c r="G32" s="16">
        <f>G33+G35+G37</f>
        <v>560.29999999999995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153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153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153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153</v>
      </c>
      <c r="F36" s="34">
        <v>240</v>
      </c>
      <c r="G36" s="35"/>
    </row>
    <row r="37" spans="1:7" x14ac:dyDescent="0.2">
      <c r="A37" s="1"/>
      <c r="B37" s="19" t="s">
        <v>20</v>
      </c>
      <c r="C37" s="14">
        <v>1</v>
      </c>
      <c r="D37" s="14">
        <v>4</v>
      </c>
      <c r="E37" s="11" t="s">
        <v>247</v>
      </c>
      <c r="F37" s="15">
        <v>800</v>
      </c>
      <c r="G37" s="16">
        <f>SUM(G38:G39)</f>
        <v>560.29999999999995</v>
      </c>
    </row>
    <row r="38" spans="1:7" x14ac:dyDescent="0.2">
      <c r="A38" s="1"/>
      <c r="B38" s="19" t="s">
        <v>117</v>
      </c>
      <c r="C38" s="14">
        <v>1</v>
      </c>
      <c r="D38" s="14">
        <v>4</v>
      </c>
      <c r="E38" s="11" t="s">
        <v>247</v>
      </c>
      <c r="F38" s="15">
        <v>830</v>
      </c>
      <c r="G38" s="16">
        <v>260.3</v>
      </c>
    </row>
    <row r="39" spans="1:7" x14ac:dyDescent="0.2">
      <c r="A39" s="1"/>
      <c r="B39" s="19" t="s">
        <v>21</v>
      </c>
      <c r="C39" s="14">
        <v>1</v>
      </c>
      <c r="D39" s="14">
        <v>4</v>
      </c>
      <c r="E39" s="11" t="s">
        <v>247</v>
      </c>
      <c r="F39" s="15">
        <v>850</v>
      </c>
      <c r="G39" s="16">
        <v>300</v>
      </c>
    </row>
    <row r="40" spans="1:7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G44" si="1">G41</f>
        <v>52.9</v>
      </c>
    </row>
    <row r="41" spans="1:7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</row>
    <row r="42" spans="1:7" ht="24" x14ac:dyDescent="0.2">
      <c r="A42" s="1"/>
      <c r="B42" s="18" t="s">
        <v>155</v>
      </c>
      <c r="C42" s="14">
        <v>1</v>
      </c>
      <c r="D42" s="14">
        <v>6</v>
      </c>
      <c r="E42" s="11" t="s">
        <v>156</v>
      </c>
      <c r="F42" s="15"/>
      <c r="G42" s="16">
        <f t="shared" si="1"/>
        <v>52.9</v>
      </c>
    </row>
    <row r="43" spans="1:7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154</v>
      </c>
      <c r="F43" s="15"/>
      <c r="G43" s="16">
        <f t="shared" si="1"/>
        <v>52.9</v>
      </c>
    </row>
    <row r="44" spans="1:7" x14ac:dyDescent="0.2">
      <c r="A44" s="1"/>
      <c r="B44" s="18" t="s">
        <v>69</v>
      </c>
      <c r="C44" s="14">
        <v>1</v>
      </c>
      <c r="D44" s="14">
        <v>6</v>
      </c>
      <c r="E44" s="11" t="s">
        <v>154</v>
      </c>
      <c r="F44" s="15">
        <v>500</v>
      </c>
      <c r="G44" s="16">
        <f t="shared" si="1"/>
        <v>52.9</v>
      </c>
    </row>
    <row r="45" spans="1:7" x14ac:dyDescent="0.2">
      <c r="A45" s="1"/>
      <c r="B45" s="19" t="s">
        <v>70</v>
      </c>
      <c r="C45" s="14">
        <v>1</v>
      </c>
      <c r="D45" s="14">
        <v>6</v>
      </c>
      <c r="E45" s="11" t="s">
        <v>154</v>
      </c>
      <c r="F45" s="15">
        <v>540</v>
      </c>
      <c r="G45" s="16">
        <v>52.9</v>
      </c>
    </row>
    <row r="46" spans="1:7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 x14ac:dyDescent="0.2">
      <c r="A47" s="1"/>
      <c r="B47" s="17" t="s">
        <v>129</v>
      </c>
      <c r="C47" s="14">
        <v>1</v>
      </c>
      <c r="D47" s="14">
        <v>11</v>
      </c>
      <c r="E47" s="11" t="s">
        <v>179</v>
      </c>
      <c r="F47" s="15" t="s">
        <v>9</v>
      </c>
      <c r="G47" s="16">
        <f t="shared" si="2"/>
        <v>50</v>
      </c>
    </row>
    <row r="48" spans="1:7" ht="36" x14ac:dyDescent="0.2">
      <c r="A48" s="1"/>
      <c r="B48" s="18" t="s">
        <v>23</v>
      </c>
      <c r="C48" s="14">
        <v>1</v>
      </c>
      <c r="D48" s="14">
        <v>11</v>
      </c>
      <c r="E48" s="11" t="s">
        <v>157</v>
      </c>
      <c r="F48" s="15" t="s">
        <v>9</v>
      </c>
      <c r="G48" s="16">
        <f>G49</f>
        <v>50</v>
      </c>
    </row>
    <row r="49" spans="1:7" ht="36" x14ac:dyDescent="0.2">
      <c r="A49" s="1"/>
      <c r="B49" s="18" t="s">
        <v>116</v>
      </c>
      <c r="C49" s="14">
        <v>1</v>
      </c>
      <c r="D49" s="14">
        <v>11</v>
      </c>
      <c r="E49" s="11" t="s">
        <v>158</v>
      </c>
      <c r="F49" s="15"/>
      <c r="G49" s="16">
        <f>G50</f>
        <v>50</v>
      </c>
    </row>
    <row r="50" spans="1:7" ht="24" x14ac:dyDescent="0.2">
      <c r="A50" s="1"/>
      <c r="B50" s="18" t="s">
        <v>85</v>
      </c>
      <c r="C50" s="14">
        <v>1</v>
      </c>
      <c r="D50" s="14">
        <v>11</v>
      </c>
      <c r="E50" s="11" t="s">
        <v>159</v>
      </c>
      <c r="F50" s="15" t="s">
        <v>9</v>
      </c>
      <c r="G50" s="16">
        <f t="shared" si="2"/>
        <v>50</v>
      </c>
    </row>
    <row r="51" spans="1:7" x14ac:dyDescent="0.2">
      <c r="A51" s="1"/>
      <c r="B51" s="18" t="s">
        <v>20</v>
      </c>
      <c r="C51" s="14">
        <v>1</v>
      </c>
      <c r="D51" s="14">
        <v>11</v>
      </c>
      <c r="E51" s="11" t="s">
        <v>159</v>
      </c>
      <c r="F51" s="15" t="s">
        <v>24</v>
      </c>
      <c r="G51" s="16">
        <f t="shared" si="2"/>
        <v>50</v>
      </c>
    </row>
    <row r="52" spans="1:7" x14ac:dyDescent="0.2">
      <c r="A52" s="1"/>
      <c r="B52" s="19" t="s">
        <v>25</v>
      </c>
      <c r="C52" s="14">
        <v>1</v>
      </c>
      <c r="D52" s="14">
        <v>11</v>
      </c>
      <c r="E52" s="11" t="s">
        <v>159</v>
      </c>
      <c r="F52" s="15" t="s">
        <v>26</v>
      </c>
      <c r="G52" s="16">
        <v>50</v>
      </c>
    </row>
    <row r="53" spans="1:7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G54+G68+G74+G71</f>
        <v>25138.100000000002</v>
      </c>
    </row>
    <row r="54" spans="1:7" ht="24" x14ac:dyDescent="0.2">
      <c r="A54" s="1"/>
      <c r="B54" s="17" t="s">
        <v>133</v>
      </c>
      <c r="C54" s="14">
        <v>1</v>
      </c>
      <c r="D54" s="14">
        <v>13</v>
      </c>
      <c r="E54" s="11" t="s">
        <v>145</v>
      </c>
      <c r="F54" s="15" t="s">
        <v>9</v>
      </c>
      <c r="G54" s="16">
        <f>G55</f>
        <v>25063.7</v>
      </c>
    </row>
    <row r="55" spans="1:7" ht="24" x14ac:dyDescent="0.2">
      <c r="A55" s="1"/>
      <c r="B55" s="17" t="s">
        <v>75</v>
      </c>
      <c r="C55" s="14">
        <v>1</v>
      </c>
      <c r="D55" s="14">
        <v>13</v>
      </c>
      <c r="E55" s="11" t="s">
        <v>149</v>
      </c>
      <c r="F55" s="15"/>
      <c r="G55" s="16">
        <f>G56</f>
        <v>25063.7</v>
      </c>
    </row>
    <row r="56" spans="1:7" s="2" customFormat="1" ht="24" x14ac:dyDescent="0.2">
      <c r="A56" s="1"/>
      <c r="B56" s="37" t="s">
        <v>160</v>
      </c>
      <c r="C56" s="38">
        <v>1</v>
      </c>
      <c r="D56" s="38">
        <v>13</v>
      </c>
      <c r="E56" s="39" t="s">
        <v>150</v>
      </c>
      <c r="F56" s="40"/>
      <c r="G56" s="41">
        <f>G57+G65</f>
        <v>25063.7</v>
      </c>
    </row>
    <row r="57" spans="1:7" ht="24" x14ac:dyDescent="0.2">
      <c r="A57" s="1"/>
      <c r="B57" s="18" t="s">
        <v>82</v>
      </c>
      <c r="C57" s="14">
        <v>1</v>
      </c>
      <c r="D57" s="14">
        <v>13</v>
      </c>
      <c r="E57" s="11" t="s">
        <v>161</v>
      </c>
      <c r="F57" s="15"/>
      <c r="G57" s="16">
        <f>G58+G60+G62</f>
        <v>24903.7</v>
      </c>
    </row>
    <row r="58" spans="1:7" ht="48" x14ac:dyDescent="0.2">
      <c r="A58" s="1"/>
      <c r="B58" s="19" t="s">
        <v>11</v>
      </c>
      <c r="C58" s="14">
        <v>1</v>
      </c>
      <c r="D58" s="14">
        <v>13</v>
      </c>
      <c r="E58" s="11" t="s">
        <v>161</v>
      </c>
      <c r="F58" s="15" t="s">
        <v>12</v>
      </c>
      <c r="G58" s="16">
        <f>G59</f>
        <v>20321</v>
      </c>
    </row>
    <row r="59" spans="1:7" x14ac:dyDescent="0.2">
      <c r="A59" s="1"/>
      <c r="B59" s="19" t="s">
        <v>115</v>
      </c>
      <c r="C59" s="14">
        <v>1</v>
      </c>
      <c r="D59" s="14">
        <v>13</v>
      </c>
      <c r="E59" s="11" t="s">
        <v>161</v>
      </c>
      <c r="F59" s="15">
        <v>110</v>
      </c>
      <c r="G59" s="16">
        <v>20321</v>
      </c>
    </row>
    <row r="60" spans="1:7" ht="24" x14ac:dyDescent="0.2">
      <c r="A60" s="1"/>
      <c r="B60" s="19" t="s">
        <v>112</v>
      </c>
      <c r="C60" s="14">
        <v>1</v>
      </c>
      <c r="D60" s="14">
        <v>13</v>
      </c>
      <c r="E60" s="11" t="s">
        <v>161</v>
      </c>
      <c r="F60" s="15">
        <v>200</v>
      </c>
      <c r="G60" s="16">
        <f>G61</f>
        <v>4532.2</v>
      </c>
    </row>
    <row r="61" spans="1:7" ht="24" x14ac:dyDescent="0.2">
      <c r="A61" s="1"/>
      <c r="B61" s="19" t="s">
        <v>18</v>
      </c>
      <c r="C61" s="14">
        <v>1</v>
      </c>
      <c r="D61" s="14">
        <v>13</v>
      </c>
      <c r="E61" s="11" t="s">
        <v>161</v>
      </c>
      <c r="F61" s="15">
        <v>240</v>
      </c>
      <c r="G61" s="16">
        <v>4532.2</v>
      </c>
    </row>
    <row r="62" spans="1:7" x14ac:dyDescent="0.2">
      <c r="A62" s="1"/>
      <c r="B62" s="19" t="s">
        <v>20</v>
      </c>
      <c r="C62" s="14">
        <v>1</v>
      </c>
      <c r="D62" s="14">
        <v>13</v>
      </c>
      <c r="E62" s="11" t="s">
        <v>161</v>
      </c>
      <c r="F62" s="15">
        <v>800</v>
      </c>
      <c r="G62" s="16">
        <f>G63+G64</f>
        <v>50.5</v>
      </c>
    </row>
    <row r="63" spans="1:7" s="2" customFormat="1" x14ac:dyDescent="0.2">
      <c r="A63" s="1"/>
      <c r="B63" s="42" t="s">
        <v>117</v>
      </c>
      <c r="C63" s="43">
        <v>1</v>
      </c>
      <c r="D63" s="43">
        <v>13</v>
      </c>
      <c r="E63" s="44" t="s">
        <v>161</v>
      </c>
      <c r="F63" s="45">
        <v>830</v>
      </c>
      <c r="G63" s="46">
        <v>21.7</v>
      </c>
    </row>
    <row r="64" spans="1:7" x14ac:dyDescent="0.2">
      <c r="A64" s="1"/>
      <c r="B64" s="19" t="s">
        <v>21</v>
      </c>
      <c r="C64" s="14">
        <v>1</v>
      </c>
      <c r="D64" s="14">
        <v>13</v>
      </c>
      <c r="E64" s="11" t="s">
        <v>161</v>
      </c>
      <c r="F64" s="15">
        <v>850</v>
      </c>
      <c r="G64" s="16">
        <v>28.8</v>
      </c>
    </row>
    <row r="65" spans="1:7" ht="24" x14ac:dyDescent="0.2">
      <c r="A65" s="1"/>
      <c r="B65" s="50" t="s">
        <v>269</v>
      </c>
      <c r="C65" s="14">
        <v>1</v>
      </c>
      <c r="D65" s="14">
        <v>13</v>
      </c>
      <c r="E65" s="11" t="s">
        <v>277</v>
      </c>
      <c r="F65" s="15"/>
      <c r="G65" s="16">
        <f>G66</f>
        <v>160</v>
      </c>
    </row>
    <row r="66" spans="1:7" ht="24" x14ac:dyDescent="0.2">
      <c r="A66" s="1"/>
      <c r="B66" s="19" t="s">
        <v>112</v>
      </c>
      <c r="C66" s="14">
        <v>1</v>
      </c>
      <c r="D66" s="14">
        <v>13</v>
      </c>
      <c r="E66" s="11" t="s">
        <v>277</v>
      </c>
      <c r="F66" s="15">
        <v>200</v>
      </c>
      <c r="G66" s="16">
        <f>G67</f>
        <v>160</v>
      </c>
    </row>
    <row r="67" spans="1:7" ht="24" x14ac:dyDescent="0.2">
      <c r="A67" s="1"/>
      <c r="B67" s="19" t="s">
        <v>18</v>
      </c>
      <c r="C67" s="14">
        <v>1</v>
      </c>
      <c r="D67" s="14">
        <v>13</v>
      </c>
      <c r="E67" s="11" t="s">
        <v>277</v>
      </c>
      <c r="F67" s="15">
        <v>240</v>
      </c>
      <c r="G67" s="16">
        <v>160</v>
      </c>
    </row>
    <row r="68" spans="1:7" ht="48" x14ac:dyDescent="0.2">
      <c r="A68" s="1"/>
      <c r="B68" s="18" t="s">
        <v>83</v>
      </c>
      <c r="C68" s="14">
        <v>1</v>
      </c>
      <c r="D68" s="14">
        <v>13</v>
      </c>
      <c r="E68" s="11" t="s">
        <v>168</v>
      </c>
      <c r="F68" s="15"/>
      <c r="G68" s="16">
        <f>G69</f>
        <v>11.7</v>
      </c>
    </row>
    <row r="69" spans="1:7" x14ac:dyDescent="0.2">
      <c r="A69" s="1"/>
      <c r="B69" s="18" t="s">
        <v>69</v>
      </c>
      <c r="C69" s="14">
        <v>1</v>
      </c>
      <c r="D69" s="14">
        <v>13</v>
      </c>
      <c r="E69" s="11" t="s">
        <v>168</v>
      </c>
      <c r="F69" s="15">
        <v>500</v>
      </c>
      <c r="G69" s="16">
        <f>G70</f>
        <v>11.7</v>
      </c>
    </row>
    <row r="70" spans="1:7" x14ac:dyDescent="0.2">
      <c r="A70" s="1"/>
      <c r="B70" s="19" t="s">
        <v>70</v>
      </c>
      <c r="C70" s="14">
        <v>1</v>
      </c>
      <c r="D70" s="14">
        <v>13</v>
      </c>
      <c r="E70" s="11" t="s">
        <v>168</v>
      </c>
      <c r="F70" s="15">
        <v>540</v>
      </c>
      <c r="G70" s="16">
        <v>11.7</v>
      </c>
    </row>
    <row r="71" spans="1:7" ht="24" x14ac:dyDescent="0.2">
      <c r="A71" s="1"/>
      <c r="B71" s="19" t="s">
        <v>85</v>
      </c>
      <c r="C71" s="14">
        <v>1</v>
      </c>
      <c r="D71" s="14">
        <v>13</v>
      </c>
      <c r="E71" s="11" t="s">
        <v>169</v>
      </c>
      <c r="F71" s="15"/>
      <c r="G71" s="16">
        <f>G72</f>
        <v>62.7</v>
      </c>
    </row>
    <row r="72" spans="1:7" ht="24" x14ac:dyDescent="0.2">
      <c r="A72" s="1"/>
      <c r="B72" s="19" t="s">
        <v>112</v>
      </c>
      <c r="C72" s="14">
        <v>1</v>
      </c>
      <c r="D72" s="14">
        <v>13</v>
      </c>
      <c r="E72" s="11" t="s">
        <v>169</v>
      </c>
      <c r="F72" s="15">
        <v>200</v>
      </c>
      <c r="G72" s="16">
        <f>G73</f>
        <v>62.7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169</v>
      </c>
      <c r="F73" s="15">
        <v>240</v>
      </c>
      <c r="G73" s="16">
        <v>62.7</v>
      </c>
    </row>
    <row r="74" spans="1:7" hidden="1" x14ac:dyDescent="0.2">
      <c r="A74" s="1"/>
      <c r="B74" s="47" t="s">
        <v>30</v>
      </c>
      <c r="C74" s="38">
        <v>1</v>
      </c>
      <c r="D74" s="38">
        <v>13</v>
      </c>
      <c r="E74" s="48" t="s">
        <v>87</v>
      </c>
      <c r="F74" s="40"/>
      <c r="G74" s="41">
        <f>G75</f>
        <v>0</v>
      </c>
    </row>
    <row r="75" spans="1:7" hidden="1" x14ac:dyDescent="0.2">
      <c r="A75" s="1"/>
      <c r="B75" s="18" t="s">
        <v>119</v>
      </c>
      <c r="C75" s="14">
        <v>1</v>
      </c>
      <c r="D75" s="14">
        <v>13</v>
      </c>
      <c r="E75" s="23" t="s">
        <v>118</v>
      </c>
      <c r="F75" s="15"/>
      <c r="G75" s="16">
        <f t="shared" ref="G75:G76" si="3">G76</f>
        <v>0</v>
      </c>
    </row>
    <row r="76" spans="1:7" hidden="1" x14ac:dyDescent="0.2">
      <c r="A76" s="1"/>
      <c r="B76" s="18" t="s">
        <v>20</v>
      </c>
      <c r="C76" s="14">
        <v>1</v>
      </c>
      <c r="D76" s="14">
        <v>13</v>
      </c>
      <c r="E76" s="23" t="s">
        <v>118</v>
      </c>
      <c r="F76" s="15">
        <v>800</v>
      </c>
      <c r="G76" s="16">
        <f t="shared" si="3"/>
        <v>0</v>
      </c>
    </row>
    <row r="77" spans="1:7" hidden="1" x14ac:dyDescent="0.2">
      <c r="A77" s="1"/>
      <c r="B77" s="31" t="s">
        <v>25</v>
      </c>
      <c r="C77" s="32">
        <v>1</v>
      </c>
      <c r="D77" s="32">
        <v>13</v>
      </c>
      <c r="E77" s="23" t="s">
        <v>118</v>
      </c>
      <c r="F77" s="34">
        <v>870</v>
      </c>
      <c r="G77" s="35">
        <v>0</v>
      </c>
    </row>
    <row r="78" spans="1:7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G83" si="4">G79</f>
        <v>871</v>
      </c>
    </row>
    <row r="79" spans="1:7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4"/>
        <v>871</v>
      </c>
    </row>
    <row r="80" spans="1:7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</row>
    <row r="81" spans="1:7" ht="21.75" customHeight="1" x14ac:dyDescent="0.2">
      <c r="A81" s="1"/>
      <c r="B81" s="18" t="s">
        <v>170</v>
      </c>
      <c r="C81" s="14">
        <v>2</v>
      </c>
      <c r="D81" s="14">
        <v>3</v>
      </c>
      <c r="E81" s="23" t="s">
        <v>172</v>
      </c>
      <c r="F81" s="15"/>
      <c r="G81" s="16">
        <f>G82</f>
        <v>871</v>
      </c>
    </row>
    <row r="82" spans="1:7" s="2" customFormat="1" ht="25.5" customHeight="1" x14ac:dyDescent="0.2">
      <c r="A82" s="1"/>
      <c r="B82" s="18" t="s">
        <v>171</v>
      </c>
      <c r="C82" s="14">
        <v>2</v>
      </c>
      <c r="D82" s="14">
        <v>3</v>
      </c>
      <c r="E82" s="23" t="s">
        <v>173</v>
      </c>
      <c r="F82" s="15"/>
      <c r="G82" s="16">
        <f>G83+G85</f>
        <v>871</v>
      </c>
    </row>
    <row r="83" spans="1:7" s="2" customFormat="1" ht="50.25" customHeight="1" x14ac:dyDescent="0.2">
      <c r="A83" s="1"/>
      <c r="B83" s="19" t="s">
        <v>11</v>
      </c>
      <c r="C83" s="14">
        <v>2</v>
      </c>
      <c r="D83" s="14">
        <v>3</v>
      </c>
      <c r="E83" s="23" t="s">
        <v>173</v>
      </c>
      <c r="F83" s="15">
        <v>100</v>
      </c>
      <c r="G83" s="16">
        <f t="shared" si="4"/>
        <v>825.6</v>
      </c>
    </row>
    <row r="84" spans="1:7" s="2" customFormat="1" ht="21.75" customHeight="1" x14ac:dyDescent="0.2">
      <c r="A84" s="1"/>
      <c r="B84" s="19" t="s">
        <v>13</v>
      </c>
      <c r="C84" s="14">
        <v>2</v>
      </c>
      <c r="D84" s="14">
        <v>3</v>
      </c>
      <c r="E84" s="23" t="s">
        <v>173</v>
      </c>
      <c r="F84" s="15">
        <v>120</v>
      </c>
      <c r="G84" s="16">
        <v>825.6</v>
      </c>
    </row>
    <row r="85" spans="1:7" s="2" customFormat="1" ht="10.5" customHeight="1" x14ac:dyDescent="0.2">
      <c r="A85" s="1"/>
      <c r="B85" s="19" t="s">
        <v>112</v>
      </c>
      <c r="C85" s="14">
        <v>2</v>
      </c>
      <c r="D85" s="14">
        <v>3</v>
      </c>
      <c r="E85" s="23" t="s">
        <v>173</v>
      </c>
      <c r="F85" s="15">
        <v>200</v>
      </c>
      <c r="G85" s="16">
        <f>G86</f>
        <v>45.4</v>
      </c>
    </row>
    <row r="86" spans="1:7" ht="24" x14ac:dyDescent="0.2">
      <c r="A86" s="1"/>
      <c r="B86" s="19" t="s">
        <v>18</v>
      </c>
      <c r="C86" s="14">
        <v>2</v>
      </c>
      <c r="D86" s="14">
        <v>3</v>
      </c>
      <c r="E86" s="23" t="s">
        <v>173</v>
      </c>
      <c r="F86" s="15">
        <v>240</v>
      </c>
      <c r="G86" s="16">
        <v>45.4</v>
      </c>
    </row>
    <row r="87" spans="1:7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1347.4</v>
      </c>
    </row>
    <row r="88" spans="1:7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</row>
    <row r="89" spans="1:7" ht="72" x14ac:dyDescent="0.2">
      <c r="A89" s="1"/>
      <c r="B89" s="18" t="s">
        <v>134</v>
      </c>
      <c r="C89" s="14">
        <v>3</v>
      </c>
      <c r="D89" s="14">
        <v>4</v>
      </c>
      <c r="E89" s="11" t="s">
        <v>174</v>
      </c>
      <c r="F89" s="15"/>
      <c r="G89" s="16">
        <f t="shared" ref="G89:G93" si="5">G90</f>
        <v>393</v>
      </c>
    </row>
    <row r="90" spans="1:7" x14ac:dyDescent="0.2">
      <c r="A90" s="1"/>
      <c r="B90" s="18" t="s">
        <v>37</v>
      </c>
      <c r="C90" s="14">
        <v>3</v>
      </c>
      <c r="D90" s="14">
        <v>4</v>
      </c>
      <c r="E90" s="11" t="s">
        <v>175</v>
      </c>
      <c r="F90" s="15"/>
      <c r="G90" s="16">
        <f>G91</f>
        <v>393</v>
      </c>
    </row>
    <row r="91" spans="1:7" ht="36" x14ac:dyDescent="0.2">
      <c r="A91" s="1"/>
      <c r="B91" s="18" t="s">
        <v>88</v>
      </c>
      <c r="C91" s="14">
        <v>3</v>
      </c>
      <c r="D91" s="14">
        <v>4</v>
      </c>
      <c r="E91" s="11" t="s">
        <v>176</v>
      </c>
      <c r="F91" s="15"/>
      <c r="G91" s="16">
        <f>G92</f>
        <v>393</v>
      </c>
    </row>
    <row r="92" spans="1:7" ht="96" x14ac:dyDescent="0.2">
      <c r="A92" s="1"/>
      <c r="B92" s="18" t="s">
        <v>89</v>
      </c>
      <c r="C92" s="14">
        <v>3</v>
      </c>
      <c r="D92" s="14">
        <v>4</v>
      </c>
      <c r="E92" s="11" t="s">
        <v>177</v>
      </c>
      <c r="F92" s="15"/>
      <c r="G92" s="16">
        <f t="shared" si="5"/>
        <v>393</v>
      </c>
    </row>
    <row r="93" spans="1:7" ht="24" x14ac:dyDescent="0.2">
      <c r="A93" s="1"/>
      <c r="B93" s="19" t="s">
        <v>112</v>
      </c>
      <c r="C93" s="14">
        <v>3</v>
      </c>
      <c r="D93" s="14">
        <v>4</v>
      </c>
      <c r="E93" s="11" t="s">
        <v>177</v>
      </c>
      <c r="F93" s="15">
        <v>200</v>
      </c>
      <c r="G93" s="16">
        <f t="shared" si="5"/>
        <v>393</v>
      </c>
    </row>
    <row r="94" spans="1:7" ht="24" x14ac:dyDescent="0.2">
      <c r="A94" s="1"/>
      <c r="B94" s="19" t="s">
        <v>18</v>
      </c>
      <c r="C94" s="14">
        <v>3</v>
      </c>
      <c r="D94" s="14">
        <v>4</v>
      </c>
      <c r="E94" s="11" t="s">
        <v>177</v>
      </c>
      <c r="F94" s="15">
        <v>240</v>
      </c>
      <c r="G94" s="16">
        <v>393</v>
      </c>
    </row>
    <row r="95" spans="1:7" ht="24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19.399999999999999</v>
      </c>
    </row>
    <row r="96" spans="1:7" ht="48" x14ac:dyDescent="0.2">
      <c r="A96" s="1"/>
      <c r="B96" s="17" t="s">
        <v>178</v>
      </c>
      <c r="C96" s="14">
        <v>3</v>
      </c>
      <c r="D96" s="14">
        <v>9</v>
      </c>
      <c r="E96" s="11" t="s">
        <v>179</v>
      </c>
      <c r="F96" s="15" t="s">
        <v>9</v>
      </c>
      <c r="G96" s="16">
        <f>G97</f>
        <v>19.399999999999999</v>
      </c>
    </row>
    <row r="97" spans="1:7" ht="36" x14ac:dyDescent="0.2">
      <c r="A97" s="1"/>
      <c r="B97" s="18" t="s">
        <v>90</v>
      </c>
      <c r="C97" s="14">
        <v>3</v>
      </c>
      <c r="D97" s="14">
        <v>9</v>
      </c>
      <c r="E97" s="11" t="s">
        <v>157</v>
      </c>
      <c r="F97" s="15"/>
      <c r="G97" s="16">
        <f>G98+G102</f>
        <v>19.399999999999999</v>
      </c>
    </row>
    <row r="98" spans="1:7" ht="36" hidden="1" x14ac:dyDescent="0.2">
      <c r="A98" s="1"/>
      <c r="B98" s="49" t="s">
        <v>116</v>
      </c>
      <c r="C98" s="38">
        <v>3</v>
      </c>
      <c r="D98" s="38">
        <v>9</v>
      </c>
      <c r="E98" s="39" t="s">
        <v>158</v>
      </c>
      <c r="F98" s="40"/>
      <c r="G98" s="41">
        <f>G99</f>
        <v>0</v>
      </c>
    </row>
    <row r="99" spans="1:7" ht="24" hidden="1" x14ac:dyDescent="0.2">
      <c r="A99" s="1"/>
      <c r="B99" s="21" t="s">
        <v>85</v>
      </c>
      <c r="C99" s="14">
        <v>3</v>
      </c>
      <c r="D99" s="14">
        <v>9</v>
      </c>
      <c r="E99" s="39" t="s">
        <v>159</v>
      </c>
      <c r="F99" s="15"/>
      <c r="G99" s="16">
        <f>G100</f>
        <v>0</v>
      </c>
    </row>
    <row r="100" spans="1:7" hidden="1" x14ac:dyDescent="0.2">
      <c r="A100" s="1"/>
      <c r="B100" s="21" t="s">
        <v>64</v>
      </c>
      <c r="C100" s="14">
        <v>3</v>
      </c>
      <c r="D100" s="14">
        <v>9</v>
      </c>
      <c r="E100" s="11" t="s">
        <v>159</v>
      </c>
      <c r="F100" s="15">
        <v>300</v>
      </c>
      <c r="G100" s="16">
        <f>G101</f>
        <v>0</v>
      </c>
    </row>
    <row r="101" spans="1:7" hidden="1" x14ac:dyDescent="0.2">
      <c r="A101" s="1"/>
      <c r="B101" s="36" t="s">
        <v>122</v>
      </c>
      <c r="C101" s="32">
        <v>3</v>
      </c>
      <c r="D101" s="32">
        <v>9</v>
      </c>
      <c r="E101" s="33" t="s">
        <v>159</v>
      </c>
      <c r="F101" s="34">
        <v>360</v>
      </c>
      <c r="G101" s="35"/>
    </row>
    <row r="102" spans="1:7" ht="36" x14ac:dyDescent="0.2">
      <c r="A102" s="1"/>
      <c r="B102" s="21" t="s">
        <v>79</v>
      </c>
      <c r="C102" s="14">
        <v>3</v>
      </c>
      <c r="D102" s="14">
        <v>9</v>
      </c>
      <c r="E102" s="33" t="s">
        <v>180</v>
      </c>
      <c r="F102" s="15"/>
      <c r="G102" s="16">
        <f>G103</f>
        <v>19.399999999999999</v>
      </c>
    </row>
    <row r="103" spans="1:7" ht="36" x14ac:dyDescent="0.2">
      <c r="A103" s="1"/>
      <c r="B103" s="18" t="s">
        <v>91</v>
      </c>
      <c r="C103" s="14">
        <v>3</v>
      </c>
      <c r="D103" s="14">
        <v>9</v>
      </c>
      <c r="E103" s="33" t="s">
        <v>181</v>
      </c>
      <c r="F103" s="15"/>
      <c r="G103" s="16">
        <f>G104</f>
        <v>19.399999999999999</v>
      </c>
    </row>
    <row r="104" spans="1:7" ht="24" x14ac:dyDescent="0.2">
      <c r="A104" s="1"/>
      <c r="B104" s="19" t="s">
        <v>112</v>
      </c>
      <c r="C104" s="14">
        <v>3</v>
      </c>
      <c r="D104" s="14">
        <v>9</v>
      </c>
      <c r="E104" s="11" t="s">
        <v>181</v>
      </c>
      <c r="F104" s="15">
        <v>200</v>
      </c>
      <c r="G104" s="16">
        <f t="shared" ref="G104" si="6">G105</f>
        <v>19.399999999999999</v>
      </c>
    </row>
    <row r="105" spans="1:7" ht="24" x14ac:dyDescent="0.2">
      <c r="A105" s="1"/>
      <c r="B105" s="19" t="s">
        <v>18</v>
      </c>
      <c r="C105" s="14">
        <v>3</v>
      </c>
      <c r="D105" s="14">
        <v>9</v>
      </c>
      <c r="E105" s="11" t="s">
        <v>181</v>
      </c>
      <c r="F105" s="15">
        <v>240</v>
      </c>
      <c r="G105" s="16">
        <v>19.399999999999999</v>
      </c>
    </row>
    <row r="106" spans="1:7" s="2" customFormat="1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935</v>
      </c>
    </row>
    <row r="107" spans="1:7" s="2" customFormat="1" ht="72" x14ac:dyDescent="0.2">
      <c r="A107" s="1"/>
      <c r="B107" s="18" t="s">
        <v>134</v>
      </c>
      <c r="C107" s="14">
        <v>3</v>
      </c>
      <c r="D107" s="14">
        <v>14</v>
      </c>
      <c r="E107" s="11" t="s">
        <v>174</v>
      </c>
      <c r="F107" s="15"/>
      <c r="G107" s="16">
        <f>G108</f>
        <v>935</v>
      </c>
    </row>
    <row r="108" spans="1:7" s="2" customFormat="1" ht="12" customHeight="1" x14ac:dyDescent="0.2">
      <c r="A108" s="1"/>
      <c r="B108" s="18" t="s">
        <v>37</v>
      </c>
      <c r="C108" s="14">
        <v>3</v>
      </c>
      <c r="D108" s="14">
        <v>14</v>
      </c>
      <c r="E108" s="11" t="s">
        <v>175</v>
      </c>
      <c r="F108" s="15"/>
      <c r="G108" s="16">
        <f>G109+G116</f>
        <v>935</v>
      </c>
    </row>
    <row r="109" spans="1:7" s="2" customFormat="1" ht="24" x14ac:dyDescent="0.2">
      <c r="A109" s="1"/>
      <c r="B109" s="24" t="s">
        <v>92</v>
      </c>
      <c r="C109" s="14">
        <v>3</v>
      </c>
      <c r="D109" s="14">
        <v>14</v>
      </c>
      <c r="E109" s="11" t="s">
        <v>182</v>
      </c>
      <c r="F109" s="15"/>
      <c r="G109" s="16">
        <f>G110+G113</f>
        <v>35</v>
      </c>
    </row>
    <row r="110" spans="1:7" ht="12.75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183</v>
      </c>
      <c r="F110" s="15"/>
      <c r="G110" s="16">
        <f t="shared" ref="G110:G111" si="7">G111</f>
        <v>28</v>
      </c>
    </row>
    <row r="111" spans="1:7" ht="24" x14ac:dyDescent="0.2">
      <c r="A111" s="1"/>
      <c r="B111" s="19" t="s">
        <v>112</v>
      </c>
      <c r="C111" s="14">
        <v>3</v>
      </c>
      <c r="D111" s="14">
        <v>14</v>
      </c>
      <c r="E111" s="11" t="s">
        <v>183</v>
      </c>
      <c r="F111" s="15">
        <v>200</v>
      </c>
      <c r="G111" s="16">
        <f t="shared" si="7"/>
        <v>28</v>
      </c>
    </row>
    <row r="112" spans="1:7" ht="24" x14ac:dyDescent="0.2">
      <c r="A112" s="1"/>
      <c r="B112" s="19" t="s">
        <v>18</v>
      </c>
      <c r="C112" s="14">
        <v>3</v>
      </c>
      <c r="D112" s="14">
        <v>14</v>
      </c>
      <c r="E112" s="11" t="s">
        <v>183</v>
      </c>
      <c r="F112" s="15">
        <v>240</v>
      </c>
      <c r="G112" s="16">
        <v>28</v>
      </c>
    </row>
    <row r="113" spans="1:7" ht="24" x14ac:dyDescent="0.2">
      <c r="A113" s="1"/>
      <c r="B113" s="19" t="s">
        <v>126</v>
      </c>
      <c r="C113" s="14">
        <v>3</v>
      </c>
      <c r="D113" s="14">
        <v>14</v>
      </c>
      <c r="E113" s="11" t="s">
        <v>184</v>
      </c>
      <c r="F113" s="15"/>
      <c r="G113" s="16">
        <f>G114</f>
        <v>7</v>
      </c>
    </row>
    <row r="114" spans="1:7" ht="24" x14ac:dyDescent="0.2">
      <c r="A114" s="1"/>
      <c r="B114" s="19" t="s">
        <v>112</v>
      </c>
      <c r="C114" s="14">
        <v>3</v>
      </c>
      <c r="D114" s="14">
        <v>14</v>
      </c>
      <c r="E114" s="11" t="s">
        <v>184</v>
      </c>
      <c r="F114" s="15">
        <v>200</v>
      </c>
      <c r="G114" s="16">
        <f>G115</f>
        <v>7</v>
      </c>
    </row>
    <row r="115" spans="1:7" ht="24" x14ac:dyDescent="0.2">
      <c r="A115" s="1"/>
      <c r="B115" s="19" t="s">
        <v>18</v>
      </c>
      <c r="C115" s="14">
        <v>3</v>
      </c>
      <c r="D115" s="14">
        <v>14</v>
      </c>
      <c r="E115" s="11" t="s">
        <v>184</v>
      </c>
      <c r="F115" s="15">
        <v>240</v>
      </c>
      <c r="G115" s="16">
        <v>7</v>
      </c>
    </row>
    <row r="116" spans="1:7" ht="36" x14ac:dyDescent="0.2">
      <c r="A116" s="1"/>
      <c r="B116" s="19" t="s">
        <v>260</v>
      </c>
      <c r="C116" s="14">
        <v>3</v>
      </c>
      <c r="D116" s="14">
        <v>14</v>
      </c>
      <c r="E116" s="11" t="s">
        <v>261</v>
      </c>
      <c r="F116" s="15"/>
      <c r="G116" s="16">
        <f>G117+G120</f>
        <v>900</v>
      </c>
    </row>
    <row r="117" spans="1:7" ht="24" x14ac:dyDescent="0.2">
      <c r="A117" s="1"/>
      <c r="B117" s="19" t="s">
        <v>273</v>
      </c>
      <c r="C117" s="14">
        <v>3</v>
      </c>
      <c r="D117" s="14">
        <v>14</v>
      </c>
      <c r="E117" s="11" t="s">
        <v>274</v>
      </c>
      <c r="F117" s="15"/>
      <c r="G117" s="16">
        <f>G118</f>
        <v>720</v>
      </c>
    </row>
    <row r="118" spans="1:7" ht="24" x14ac:dyDescent="0.2">
      <c r="A118" s="1"/>
      <c r="B118" s="19" t="s">
        <v>112</v>
      </c>
      <c r="C118" s="14">
        <v>3</v>
      </c>
      <c r="D118" s="14">
        <v>14</v>
      </c>
      <c r="E118" s="11" t="s">
        <v>274</v>
      </c>
      <c r="F118" s="15">
        <v>200</v>
      </c>
      <c r="G118" s="16">
        <f>G119</f>
        <v>720</v>
      </c>
    </row>
    <row r="119" spans="1:7" ht="24" x14ac:dyDescent="0.2">
      <c r="A119" s="1"/>
      <c r="B119" s="19" t="s">
        <v>18</v>
      </c>
      <c r="C119" s="14">
        <v>3</v>
      </c>
      <c r="D119" s="14">
        <v>14</v>
      </c>
      <c r="E119" s="11" t="s">
        <v>274</v>
      </c>
      <c r="F119" s="15">
        <v>240</v>
      </c>
      <c r="G119" s="16">
        <v>720</v>
      </c>
    </row>
    <row r="120" spans="1:7" ht="36" x14ac:dyDescent="0.2">
      <c r="A120" s="1"/>
      <c r="B120" s="19" t="s">
        <v>262</v>
      </c>
      <c r="C120" s="14">
        <v>3</v>
      </c>
      <c r="D120" s="14">
        <v>14</v>
      </c>
      <c r="E120" s="11" t="s">
        <v>263</v>
      </c>
      <c r="F120" s="15"/>
      <c r="G120" s="16">
        <f>G121</f>
        <v>180</v>
      </c>
    </row>
    <row r="121" spans="1:7" ht="24" x14ac:dyDescent="0.2">
      <c r="A121" s="1"/>
      <c r="B121" s="19" t="s">
        <v>112</v>
      </c>
      <c r="C121" s="14">
        <v>3</v>
      </c>
      <c r="D121" s="14">
        <v>14</v>
      </c>
      <c r="E121" s="11" t="s">
        <v>263</v>
      </c>
      <c r="F121" s="15">
        <v>200</v>
      </c>
      <c r="G121" s="16">
        <f>G122</f>
        <v>180</v>
      </c>
    </row>
    <row r="122" spans="1:7" ht="24" x14ac:dyDescent="0.2">
      <c r="A122" s="1"/>
      <c r="B122" s="19" t="s">
        <v>18</v>
      </c>
      <c r="C122" s="14">
        <v>3</v>
      </c>
      <c r="D122" s="14">
        <v>14</v>
      </c>
      <c r="E122" s="11" t="s">
        <v>263</v>
      </c>
      <c r="F122" s="15">
        <v>240</v>
      </c>
      <c r="G122" s="16">
        <v>180</v>
      </c>
    </row>
    <row r="123" spans="1:7" x14ac:dyDescent="0.2">
      <c r="A123" s="1"/>
      <c r="B123" s="21" t="s">
        <v>39</v>
      </c>
      <c r="C123" s="11" t="s">
        <v>40</v>
      </c>
      <c r="D123" s="11" t="s">
        <v>32</v>
      </c>
      <c r="E123" s="11"/>
      <c r="F123" s="15" t="s">
        <v>9</v>
      </c>
      <c r="G123" s="16">
        <f>G124+G134+G147+G154+G161</f>
        <v>16800.900000000001</v>
      </c>
    </row>
    <row r="124" spans="1:7" x14ac:dyDescent="0.2">
      <c r="A124" s="1"/>
      <c r="B124" s="21" t="s">
        <v>41</v>
      </c>
      <c r="C124" s="11" t="s">
        <v>40</v>
      </c>
      <c r="D124" s="11" t="s">
        <v>42</v>
      </c>
      <c r="E124" s="11"/>
      <c r="F124" s="15" t="s">
        <v>9</v>
      </c>
      <c r="G124" s="16">
        <f t="shared" ref="G124:G125" si="8">G125</f>
        <v>692.2</v>
      </c>
    </row>
    <row r="125" spans="1:7" ht="24" x14ac:dyDescent="0.2">
      <c r="A125" s="1"/>
      <c r="B125" s="18" t="s">
        <v>135</v>
      </c>
      <c r="C125" s="11" t="s">
        <v>40</v>
      </c>
      <c r="D125" s="11" t="s">
        <v>42</v>
      </c>
      <c r="E125" s="11" t="s">
        <v>185</v>
      </c>
      <c r="F125" s="15"/>
      <c r="G125" s="16">
        <f t="shared" si="8"/>
        <v>692.2</v>
      </c>
    </row>
    <row r="126" spans="1:7" x14ac:dyDescent="0.2">
      <c r="A126" s="1"/>
      <c r="B126" s="18" t="s">
        <v>43</v>
      </c>
      <c r="C126" s="11" t="s">
        <v>40</v>
      </c>
      <c r="D126" s="11" t="s">
        <v>42</v>
      </c>
      <c r="E126" s="11" t="s">
        <v>186</v>
      </c>
      <c r="F126" s="15"/>
      <c r="G126" s="16">
        <f>G127</f>
        <v>692.2</v>
      </c>
    </row>
    <row r="127" spans="1:7" ht="36" x14ac:dyDescent="0.2">
      <c r="A127" s="1"/>
      <c r="B127" s="18" t="s">
        <v>94</v>
      </c>
      <c r="C127" s="11" t="s">
        <v>40</v>
      </c>
      <c r="D127" s="11" t="s">
        <v>42</v>
      </c>
      <c r="E127" s="25" t="s">
        <v>187</v>
      </c>
      <c r="F127" s="15"/>
      <c r="G127" s="16">
        <f>G128+G131</f>
        <v>692.2</v>
      </c>
    </row>
    <row r="128" spans="1:7" ht="36" x14ac:dyDescent="0.2">
      <c r="A128" s="1"/>
      <c r="B128" s="18" t="s">
        <v>95</v>
      </c>
      <c r="C128" s="11" t="s">
        <v>40</v>
      </c>
      <c r="D128" s="11" t="s">
        <v>42</v>
      </c>
      <c r="E128" s="25" t="s">
        <v>188</v>
      </c>
      <c r="F128" s="15"/>
      <c r="G128" s="16">
        <f>G129</f>
        <v>231.2</v>
      </c>
    </row>
    <row r="129" spans="1:7" ht="48" x14ac:dyDescent="0.2">
      <c r="A129" s="1"/>
      <c r="B129" s="26" t="s">
        <v>11</v>
      </c>
      <c r="C129" s="11" t="s">
        <v>40</v>
      </c>
      <c r="D129" s="11" t="s">
        <v>42</v>
      </c>
      <c r="E129" s="25" t="s">
        <v>188</v>
      </c>
      <c r="F129" s="15">
        <v>100</v>
      </c>
      <c r="G129" s="16">
        <f t="shared" ref="G129" si="9">G130</f>
        <v>231.2</v>
      </c>
    </row>
    <row r="130" spans="1:7" x14ac:dyDescent="0.2">
      <c r="A130" s="1"/>
      <c r="B130" s="19" t="s">
        <v>115</v>
      </c>
      <c r="C130" s="14" t="s">
        <v>40</v>
      </c>
      <c r="D130" s="14" t="s">
        <v>42</v>
      </c>
      <c r="E130" s="25" t="s">
        <v>188</v>
      </c>
      <c r="F130" s="15">
        <v>110</v>
      </c>
      <c r="G130" s="16">
        <v>231.2</v>
      </c>
    </row>
    <row r="131" spans="1:7" ht="36" x14ac:dyDescent="0.2">
      <c r="A131" s="1"/>
      <c r="B131" s="18" t="s">
        <v>125</v>
      </c>
      <c r="C131" s="11" t="s">
        <v>40</v>
      </c>
      <c r="D131" s="11" t="s">
        <v>42</v>
      </c>
      <c r="E131" s="11" t="s">
        <v>189</v>
      </c>
      <c r="F131" s="15"/>
      <c r="G131" s="16">
        <f t="shared" ref="G131" si="10">G132</f>
        <v>461</v>
      </c>
    </row>
    <row r="132" spans="1:7" ht="48" x14ac:dyDescent="0.2">
      <c r="A132" s="1"/>
      <c r="B132" s="19" t="s">
        <v>11</v>
      </c>
      <c r="C132" s="11" t="s">
        <v>40</v>
      </c>
      <c r="D132" s="11" t="s">
        <v>42</v>
      </c>
      <c r="E132" s="11" t="s">
        <v>189</v>
      </c>
      <c r="F132" s="15">
        <v>100</v>
      </c>
      <c r="G132" s="16">
        <f>G133</f>
        <v>461</v>
      </c>
    </row>
    <row r="133" spans="1:7" x14ac:dyDescent="0.2">
      <c r="A133" s="1"/>
      <c r="B133" s="19" t="s">
        <v>115</v>
      </c>
      <c r="C133" s="11" t="s">
        <v>40</v>
      </c>
      <c r="D133" s="11" t="s">
        <v>42</v>
      </c>
      <c r="E133" s="11" t="s">
        <v>189</v>
      </c>
      <c r="F133" s="15">
        <v>110</v>
      </c>
      <c r="G133" s="16">
        <v>461</v>
      </c>
    </row>
    <row r="134" spans="1:7" x14ac:dyDescent="0.2">
      <c r="A134" s="1"/>
      <c r="B134" s="21" t="s">
        <v>44</v>
      </c>
      <c r="C134" s="11" t="s">
        <v>40</v>
      </c>
      <c r="D134" s="11" t="s">
        <v>45</v>
      </c>
      <c r="E134" s="11"/>
      <c r="F134" s="15" t="s">
        <v>9</v>
      </c>
      <c r="G134" s="16">
        <f t="shared" ref="G134:G139" si="11">G135</f>
        <v>1914</v>
      </c>
    </row>
    <row r="135" spans="1:7" ht="36" x14ac:dyDescent="0.2">
      <c r="A135" s="1"/>
      <c r="B135" s="18" t="s">
        <v>136</v>
      </c>
      <c r="C135" s="11" t="s">
        <v>40</v>
      </c>
      <c r="D135" s="11" t="s">
        <v>45</v>
      </c>
      <c r="E135" s="11" t="s">
        <v>190</v>
      </c>
      <c r="F135" s="15"/>
      <c r="G135" s="16">
        <f t="shared" si="11"/>
        <v>1914</v>
      </c>
    </row>
    <row r="136" spans="1:7" x14ac:dyDescent="0.2">
      <c r="A136" s="1"/>
      <c r="B136" s="18" t="s">
        <v>46</v>
      </c>
      <c r="C136" s="11" t="s">
        <v>40</v>
      </c>
      <c r="D136" s="11" t="s">
        <v>45</v>
      </c>
      <c r="E136" s="11" t="s">
        <v>191</v>
      </c>
      <c r="F136" s="15"/>
      <c r="G136" s="16">
        <f>G137</f>
        <v>1914</v>
      </c>
    </row>
    <row r="137" spans="1:7" ht="24" x14ac:dyDescent="0.2">
      <c r="A137" s="1"/>
      <c r="B137" s="18" t="s">
        <v>96</v>
      </c>
      <c r="C137" s="11" t="s">
        <v>40</v>
      </c>
      <c r="D137" s="11" t="s">
        <v>45</v>
      </c>
      <c r="E137" s="11" t="s">
        <v>192</v>
      </c>
      <c r="F137" s="15"/>
      <c r="G137" s="16">
        <f>G138+G142+G144</f>
        <v>1914</v>
      </c>
    </row>
    <row r="138" spans="1:7" x14ac:dyDescent="0.2">
      <c r="A138" s="1"/>
      <c r="B138" s="18" t="s">
        <v>97</v>
      </c>
      <c r="C138" s="11" t="s">
        <v>40</v>
      </c>
      <c r="D138" s="11" t="s">
        <v>45</v>
      </c>
      <c r="E138" s="11" t="s">
        <v>193</v>
      </c>
      <c r="F138" s="15"/>
      <c r="G138" s="16">
        <f>G139</f>
        <v>1646</v>
      </c>
    </row>
    <row r="139" spans="1:7" x14ac:dyDescent="0.2">
      <c r="A139" s="1"/>
      <c r="B139" s="19" t="s">
        <v>20</v>
      </c>
      <c r="C139" s="11" t="s">
        <v>40</v>
      </c>
      <c r="D139" s="11" t="s">
        <v>45</v>
      </c>
      <c r="E139" s="11" t="s">
        <v>193</v>
      </c>
      <c r="F139" s="15">
        <v>800</v>
      </c>
      <c r="G139" s="16">
        <f t="shared" si="11"/>
        <v>1646</v>
      </c>
    </row>
    <row r="140" spans="1:7" ht="36" x14ac:dyDescent="0.2">
      <c r="A140" s="1"/>
      <c r="B140" s="19" t="s">
        <v>113</v>
      </c>
      <c r="C140" s="11" t="s">
        <v>40</v>
      </c>
      <c r="D140" s="11" t="s">
        <v>45</v>
      </c>
      <c r="E140" s="11" t="s">
        <v>193</v>
      </c>
      <c r="F140" s="15">
        <v>810</v>
      </c>
      <c r="G140" s="16">
        <v>1646</v>
      </c>
    </row>
    <row r="141" spans="1:7" ht="50.25" customHeight="1" x14ac:dyDescent="0.2">
      <c r="A141" s="1"/>
      <c r="B141" s="18" t="s">
        <v>83</v>
      </c>
      <c r="C141" s="11" t="s">
        <v>40</v>
      </c>
      <c r="D141" s="11" t="s">
        <v>45</v>
      </c>
      <c r="E141" s="11" t="s">
        <v>195</v>
      </c>
      <c r="F141" s="15"/>
      <c r="G141" s="16">
        <f>G142</f>
        <v>268</v>
      </c>
    </row>
    <row r="142" spans="1:7" x14ac:dyDescent="0.2">
      <c r="A142" s="1"/>
      <c r="B142" s="18" t="s">
        <v>69</v>
      </c>
      <c r="C142" s="11" t="s">
        <v>40</v>
      </c>
      <c r="D142" s="11" t="s">
        <v>45</v>
      </c>
      <c r="E142" s="11" t="s">
        <v>195</v>
      </c>
      <c r="F142" s="15">
        <v>500</v>
      </c>
      <c r="G142" s="16">
        <f>G143</f>
        <v>268</v>
      </c>
    </row>
    <row r="143" spans="1:7" x14ac:dyDescent="0.2">
      <c r="A143" s="1"/>
      <c r="B143" s="19" t="s">
        <v>70</v>
      </c>
      <c r="C143" s="11" t="s">
        <v>40</v>
      </c>
      <c r="D143" s="11" t="s">
        <v>45</v>
      </c>
      <c r="E143" s="11" t="s">
        <v>195</v>
      </c>
      <c r="F143" s="15">
        <v>540</v>
      </c>
      <c r="G143" s="16">
        <v>268</v>
      </c>
    </row>
    <row r="144" spans="1:7" ht="24" hidden="1" x14ac:dyDescent="0.2">
      <c r="A144" s="1"/>
      <c r="B144" s="50" t="s">
        <v>85</v>
      </c>
      <c r="C144" s="39" t="s">
        <v>40</v>
      </c>
      <c r="D144" s="39" t="s">
        <v>45</v>
      </c>
      <c r="E144" s="39" t="s">
        <v>194</v>
      </c>
      <c r="F144" s="40"/>
      <c r="G144" s="41">
        <f>G145</f>
        <v>0</v>
      </c>
    </row>
    <row r="145" spans="1:7" ht="24" hidden="1" x14ac:dyDescent="0.2">
      <c r="A145" s="1"/>
      <c r="B145" s="19" t="s">
        <v>112</v>
      </c>
      <c r="C145" s="11" t="s">
        <v>40</v>
      </c>
      <c r="D145" s="11" t="s">
        <v>45</v>
      </c>
      <c r="E145" s="11" t="s">
        <v>194</v>
      </c>
      <c r="F145" s="15">
        <v>200</v>
      </c>
      <c r="G145" s="16">
        <f>G146</f>
        <v>0</v>
      </c>
    </row>
    <row r="146" spans="1:7" ht="24" hidden="1" x14ac:dyDescent="0.2">
      <c r="A146" s="1"/>
      <c r="B146" s="31" t="s">
        <v>18</v>
      </c>
      <c r="C146" s="33" t="s">
        <v>40</v>
      </c>
      <c r="D146" s="33" t="s">
        <v>45</v>
      </c>
      <c r="E146" s="33" t="s">
        <v>194</v>
      </c>
      <c r="F146" s="34">
        <v>240</v>
      </c>
      <c r="G146" s="35">
        <v>0</v>
      </c>
    </row>
    <row r="147" spans="1:7" x14ac:dyDescent="0.2">
      <c r="A147" s="1"/>
      <c r="B147" s="21" t="s">
        <v>47</v>
      </c>
      <c r="C147" s="11" t="s">
        <v>40</v>
      </c>
      <c r="D147" s="11" t="s">
        <v>48</v>
      </c>
      <c r="E147" s="11"/>
      <c r="F147" s="15" t="s">
        <v>9</v>
      </c>
      <c r="G147" s="16">
        <f>G148</f>
        <v>11608.8</v>
      </c>
    </row>
    <row r="148" spans="1:7" ht="36" x14ac:dyDescent="0.2">
      <c r="A148" s="1"/>
      <c r="B148" s="18" t="s">
        <v>137</v>
      </c>
      <c r="C148" s="11" t="s">
        <v>40</v>
      </c>
      <c r="D148" s="11" t="s">
        <v>48</v>
      </c>
      <c r="E148" s="11" t="s">
        <v>190</v>
      </c>
      <c r="F148" s="15" t="s">
        <v>9</v>
      </c>
      <c r="G148" s="16">
        <f t="shared" ref="G148" si="12">G149</f>
        <v>11608.8</v>
      </c>
    </row>
    <row r="149" spans="1:7" x14ac:dyDescent="0.2">
      <c r="A149" s="1"/>
      <c r="B149" s="18" t="s">
        <v>49</v>
      </c>
      <c r="C149" s="11" t="s">
        <v>40</v>
      </c>
      <c r="D149" s="11" t="s">
        <v>48</v>
      </c>
      <c r="E149" s="11" t="s">
        <v>198</v>
      </c>
      <c r="F149" s="15"/>
      <c r="G149" s="16">
        <f>G150</f>
        <v>11608.8</v>
      </c>
    </row>
    <row r="150" spans="1:7" ht="24" x14ac:dyDescent="0.2">
      <c r="A150" s="1"/>
      <c r="B150" s="18" t="s">
        <v>127</v>
      </c>
      <c r="C150" s="11" t="s">
        <v>40</v>
      </c>
      <c r="D150" s="11" t="s">
        <v>48</v>
      </c>
      <c r="E150" s="11" t="s">
        <v>196</v>
      </c>
      <c r="F150" s="15"/>
      <c r="G150" s="16">
        <f>G151</f>
        <v>11608.8</v>
      </c>
    </row>
    <row r="151" spans="1:7" ht="24" x14ac:dyDescent="0.2">
      <c r="A151" s="1"/>
      <c r="B151" s="19" t="s">
        <v>85</v>
      </c>
      <c r="C151" s="11" t="s">
        <v>40</v>
      </c>
      <c r="D151" s="11" t="s">
        <v>48</v>
      </c>
      <c r="E151" s="11" t="s">
        <v>197</v>
      </c>
      <c r="F151" s="15"/>
      <c r="G151" s="16">
        <f>G152</f>
        <v>11608.8</v>
      </c>
    </row>
    <row r="152" spans="1:7" s="2" customFormat="1" ht="24" x14ac:dyDescent="0.2">
      <c r="A152" s="1"/>
      <c r="B152" s="19" t="s">
        <v>112</v>
      </c>
      <c r="C152" s="11" t="s">
        <v>40</v>
      </c>
      <c r="D152" s="11" t="s">
        <v>48</v>
      </c>
      <c r="E152" s="11" t="s">
        <v>197</v>
      </c>
      <c r="F152" s="15">
        <v>200</v>
      </c>
      <c r="G152" s="16">
        <f>G153</f>
        <v>11608.8</v>
      </c>
    </row>
    <row r="153" spans="1:7" s="2" customFormat="1" ht="24" x14ac:dyDescent="0.2">
      <c r="A153" s="1"/>
      <c r="B153" s="19" t="s">
        <v>18</v>
      </c>
      <c r="C153" s="11" t="s">
        <v>40</v>
      </c>
      <c r="D153" s="11" t="s">
        <v>48</v>
      </c>
      <c r="E153" s="11" t="s">
        <v>197</v>
      </c>
      <c r="F153" s="15">
        <v>240</v>
      </c>
      <c r="G153" s="16">
        <v>11608.8</v>
      </c>
    </row>
    <row r="154" spans="1:7" s="2" customFormat="1" x14ac:dyDescent="0.2">
      <c r="A154" s="1"/>
      <c r="B154" s="21" t="s">
        <v>50</v>
      </c>
      <c r="C154" s="11" t="s">
        <v>40</v>
      </c>
      <c r="D154" s="11" t="s">
        <v>51</v>
      </c>
      <c r="E154" s="11"/>
      <c r="F154" s="15" t="s">
        <v>9</v>
      </c>
      <c r="G154" s="16">
        <f t="shared" ref="G154:G158" si="13">G155</f>
        <v>590.9</v>
      </c>
    </row>
    <row r="155" spans="1:7" ht="24" x14ac:dyDescent="0.2">
      <c r="A155" s="1"/>
      <c r="B155" s="19" t="s">
        <v>138</v>
      </c>
      <c r="C155" s="11" t="s">
        <v>40</v>
      </c>
      <c r="D155" s="11" t="s">
        <v>51</v>
      </c>
      <c r="E155" s="11" t="s">
        <v>199</v>
      </c>
      <c r="F155" s="15" t="s">
        <v>9</v>
      </c>
      <c r="G155" s="16">
        <f t="shared" si="13"/>
        <v>590.9</v>
      </c>
    </row>
    <row r="156" spans="1:7" ht="24" x14ac:dyDescent="0.2">
      <c r="A156" s="1"/>
      <c r="B156" s="18" t="s">
        <v>98</v>
      </c>
      <c r="C156" s="11" t="s">
        <v>40</v>
      </c>
      <c r="D156" s="11" t="s">
        <v>51</v>
      </c>
      <c r="E156" s="11" t="s">
        <v>200</v>
      </c>
      <c r="F156" s="20"/>
      <c r="G156" s="16">
        <f>G157</f>
        <v>590.9</v>
      </c>
    </row>
    <row r="157" spans="1:7" ht="24" x14ac:dyDescent="0.2">
      <c r="A157" s="1"/>
      <c r="B157" s="18" t="s">
        <v>99</v>
      </c>
      <c r="C157" s="11" t="s">
        <v>40</v>
      </c>
      <c r="D157" s="11" t="s">
        <v>51</v>
      </c>
      <c r="E157" s="11" t="s">
        <v>201</v>
      </c>
      <c r="F157" s="20"/>
      <c r="G157" s="16">
        <f>G158</f>
        <v>590.9</v>
      </c>
    </row>
    <row r="158" spans="1:7" x14ac:dyDescent="0.2">
      <c r="A158" s="1"/>
      <c r="B158" s="18" t="s">
        <v>72</v>
      </c>
      <c r="C158" s="11" t="s">
        <v>40</v>
      </c>
      <c r="D158" s="11" t="s">
        <v>51</v>
      </c>
      <c r="E158" s="11"/>
      <c r="F158" s="20"/>
      <c r="G158" s="16">
        <f t="shared" si="13"/>
        <v>590.9</v>
      </c>
    </row>
    <row r="159" spans="1:7" ht="24" x14ac:dyDescent="0.2">
      <c r="A159" s="1"/>
      <c r="B159" s="19" t="s">
        <v>112</v>
      </c>
      <c r="C159" s="11" t="s">
        <v>40</v>
      </c>
      <c r="D159" s="11" t="s">
        <v>51</v>
      </c>
      <c r="E159" s="11" t="s">
        <v>202</v>
      </c>
      <c r="F159" s="15" t="s">
        <v>17</v>
      </c>
      <c r="G159" s="16">
        <f>G160</f>
        <v>590.9</v>
      </c>
    </row>
    <row r="160" spans="1:7" ht="24" x14ac:dyDescent="0.2">
      <c r="A160" s="1"/>
      <c r="B160" s="19" t="s">
        <v>18</v>
      </c>
      <c r="C160" s="11" t="s">
        <v>40</v>
      </c>
      <c r="D160" s="11" t="s">
        <v>51</v>
      </c>
      <c r="E160" s="11" t="s">
        <v>202</v>
      </c>
      <c r="F160" s="15" t="s">
        <v>19</v>
      </c>
      <c r="G160" s="16">
        <v>590.9</v>
      </c>
    </row>
    <row r="161" spans="1:7" x14ac:dyDescent="0.2">
      <c r="A161" s="1"/>
      <c r="B161" s="19" t="s">
        <v>256</v>
      </c>
      <c r="C161" s="11" t="s">
        <v>40</v>
      </c>
      <c r="D161" s="11" t="s">
        <v>255</v>
      </c>
      <c r="E161" s="11"/>
      <c r="F161" s="15"/>
      <c r="G161" s="16">
        <f>G162</f>
        <v>1995</v>
      </c>
    </row>
    <row r="162" spans="1:7" ht="24" x14ac:dyDescent="0.2">
      <c r="A162" s="1"/>
      <c r="B162" s="18" t="s">
        <v>130</v>
      </c>
      <c r="C162" s="11" t="s">
        <v>40</v>
      </c>
      <c r="D162" s="11" t="s">
        <v>255</v>
      </c>
      <c r="E162" s="11" t="s">
        <v>162</v>
      </c>
      <c r="F162" s="15"/>
      <c r="G162" s="16">
        <f>G163</f>
        <v>1995</v>
      </c>
    </row>
    <row r="163" spans="1:7" ht="36" x14ac:dyDescent="0.2">
      <c r="A163" s="1"/>
      <c r="B163" s="18" t="s">
        <v>114</v>
      </c>
      <c r="C163" s="11" t="s">
        <v>40</v>
      </c>
      <c r="D163" s="11" t="s">
        <v>255</v>
      </c>
      <c r="E163" s="11" t="s">
        <v>163</v>
      </c>
      <c r="F163" s="15"/>
      <c r="G163" s="16">
        <f>G164+G167</f>
        <v>1995</v>
      </c>
    </row>
    <row r="164" spans="1:7" ht="48" x14ac:dyDescent="0.2">
      <c r="A164" s="1"/>
      <c r="B164" s="18" t="s">
        <v>164</v>
      </c>
      <c r="C164" s="11" t="s">
        <v>40</v>
      </c>
      <c r="D164" s="11" t="s">
        <v>255</v>
      </c>
      <c r="E164" s="11" t="s">
        <v>166</v>
      </c>
      <c r="F164" s="15"/>
      <c r="G164" s="16">
        <f>G165</f>
        <v>1940</v>
      </c>
    </row>
    <row r="165" spans="1:7" x14ac:dyDescent="0.2">
      <c r="A165" s="1"/>
      <c r="B165" s="19" t="s">
        <v>69</v>
      </c>
      <c r="C165" s="11" t="s">
        <v>40</v>
      </c>
      <c r="D165" s="11" t="s">
        <v>255</v>
      </c>
      <c r="E165" s="11" t="s">
        <v>166</v>
      </c>
      <c r="F165" s="15">
        <v>500</v>
      </c>
      <c r="G165" s="16">
        <f>G166</f>
        <v>1940</v>
      </c>
    </row>
    <row r="166" spans="1:7" x14ac:dyDescent="0.2">
      <c r="A166" s="1"/>
      <c r="B166" s="19" t="s">
        <v>70</v>
      </c>
      <c r="C166" s="11" t="s">
        <v>40</v>
      </c>
      <c r="D166" s="11" t="s">
        <v>255</v>
      </c>
      <c r="E166" s="11" t="s">
        <v>166</v>
      </c>
      <c r="F166" s="15">
        <v>540</v>
      </c>
      <c r="G166" s="16">
        <v>1940</v>
      </c>
    </row>
    <row r="167" spans="1:7" ht="60" x14ac:dyDescent="0.2">
      <c r="A167" s="1"/>
      <c r="B167" s="18" t="s">
        <v>167</v>
      </c>
      <c r="C167" s="11" t="s">
        <v>40</v>
      </c>
      <c r="D167" s="11" t="s">
        <v>255</v>
      </c>
      <c r="E167" s="11" t="s">
        <v>165</v>
      </c>
      <c r="F167" s="15"/>
      <c r="G167" s="16">
        <f>G168</f>
        <v>55</v>
      </c>
    </row>
    <row r="168" spans="1:7" x14ac:dyDescent="0.2">
      <c r="A168" s="1"/>
      <c r="B168" s="19" t="s">
        <v>69</v>
      </c>
      <c r="C168" s="11" t="s">
        <v>40</v>
      </c>
      <c r="D168" s="11" t="s">
        <v>255</v>
      </c>
      <c r="E168" s="11" t="s">
        <v>165</v>
      </c>
      <c r="F168" s="15">
        <v>500</v>
      </c>
      <c r="G168" s="16">
        <f>G169</f>
        <v>55</v>
      </c>
    </row>
    <row r="169" spans="1:7" x14ac:dyDescent="0.2">
      <c r="A169" s="1"/>
      <c r="B169" s="19" t="s">
        <v>70</v>
      </c>
      <c r="C169" s="11" t="s">
        <v>40</v>
      </c>
      <c r="D169" s="11" t="s">
        <v>255</v>
      </c>
      <c r="E169" s="11" t="s">
        <v>165</v>
      </c>
      <c r="F169" s="15">
        <v>540</v>
      </c>
      <c r="G169" s="16">
        <v>55</v>
      </c>
    </row>
    <row r="170" spans="1:7" x14ac:dyDescent="0.2">
      <c r="A170" s="1"/>
      <c r="B170" s="21" t="s">
        <v>52</v>
      </c>
      <c r="C170" s="11" t="s">
        <v>53</v>
      </c>
      <c r="D170" s="11" t="s">
        <v>32</v>
      </c>
      <c r="E170" s="11"/>
      <c r="F170" s="15"/>
      <c r="G170" s="16">
        <f>G171+G187+G211</f>
        <v>38386.9</v>
      </c>
    </row>
    <row r="171" spans="1:7" x14ac:dyDescent="0.2">
      <c r="A171" s="1"/>
      <c r="B171" s="21" t="s">
        <v>54</v>
      </c>
      <c r="C171" s="11" t="s">
        <v>53</v>
      </c>
      <c r="D171" s="11" t="s">
        <v>42</v>
      </c>
      <c r="E171" s="11"/>
      <c r="F171" s="15"/>
      <c r="G171" s="16">
        <f>G172+G178</f>
        <v>1955.9</v>
      </c>
    </row>
    <row r="172" spans="1:7" ht="24" x14ac:dyDescent="0.2">
      <c r="A172" s="1"/>
      <c r="B172" s="19" t="s">
        <v>252</v>
      </c>
      <c r="C172" s="11" t="s">
        <v>53</v>
      </c>
      <c r="D172" s="11" t="s">
        <v>42</v>
      </c>
      <c r="E172" s="11" t="s">
        <v>203</v>
      </c>
      <c r="F172" s="15"/>
      <c r="G172" s="16">
        <f>G173</f>
        <v>189</v>
      </c>
    </row>
    <row r="173" spans="1:7" x14ac:dyDescent="0.2">
      <c r="A173" s="1"/>
      <c r="B173" s="19" t="s">
        <v>253</v>
      </c>
      <c r="C173" s="11" t="s">
        <v>53</v>
      </c>
      <c r="D173" s="11" t="s">
        <v>42</v>
      </c>
      <c r="E173" s="11" t="s">
        <v>204</v>
      </c>
      <c r="F173" s="15"/>
      <c r="G173" s="16">
        <f>G174</f>
        <v>189</v>
      </c>
    </row>
    <row r="174" spans="1:7" ht="24" x14ac:dyDescent="0.2">
      <c r="A174" s="1"/>
      <c r="B174" s="19" t="s">
        <v>206</v>
      </c>
      <c r="C174" s="11" t="s">
        <v>53</v>
      </c>
      <c r="D174" s="11" t="s">
        <v>42</v>
      </c>
      <c r="E174" s="11" t="s">
        <v>204</v>
      </c>
      <c r="F174" s="15"/>
      <c r="G174" s="16">
        <f>G175</f>
        <v>189</v>
      </c>
    </row>
    <row r="175" spans="1:7" ht="24" x14ac:dyDescent="0.2">
      <c r="A175" s="1"/>
      <c r="B175" s="19" t="s">
        <v>85</v>
      </c>
      <c r="C175" s="11" t="s">
        <v>53</v>
      </c>
      <c r="D175" s="11" t="s">
        <v>42</v>
      </c>
      <c r="E175" s="11" t="s">
        <v>205</v>
      </c>
      <c r="F175" s="15"/>
      <c r="G175" s="16">
        <f>G176</f>
        <v>189</v>
      </c>
    </row>
    <row r="176" spans="1:7" ht="24" x14ac:dyDescent="0.2">
      <c r="A176" s="1"/>
      <c r="B176" s="19" t="s">
        <v>112</v>
      </c>
      <c r="C176" s="11" t="s">
        <v>53</v>
      </c>
      <c r="D176" s="11" t="s">
        <v>42</v>
      </c>
      <c r="E176" s="11" t="s">
        <v>205</v>
      </c>
      <c r="F176" s="15">
        <v>200</v>
      </c>
      <c r="G176" s="16">
        <f>G177</f>
        <v>189</v>
      </c>
    </row>
    <row r="177" spans="1:7" ht="24" x14ac:dyDescent="0.2">
      <c r="A177" s="1"/>
      <c r="B177" s="19" t="s">
        <v>18</v>
      </c>
      <c r="C177" s="11" t="s">
        <v>53</v>
      </c>
      <c r="D177" s="11" t="s">
        <v>42</v>
      </c>
      <c r="E177" s="11" t="s">
        <v>205</v>
      </c>
      <c r="F177" s="15">
        <v>240</v>
      </c>
      <c r="G177" s="16">
        <v>189</v>
      </c>
    </row>
    <row r="178" spans="1:7" ht="24" x14ac:dyDescent="0.2">
      <c r="A178" s="1"/>
      <c r="B178" s="18" t="s">
        <v>139</v>
      </c>
      <c r="C178" s="11" t="s">
        <v>53</v>
      </c>
      <c r="D178" s="11" t="s">
        <v>42</v>
      </c>
      <c r="E178" s="11" t="s">
        <v>207</v>
      </c>
      <c r="F178" s="16"/>
      <c r="G178" s="16">
        <f>G179</f>
        <v>1766.9</v>
      </c>
    </row>
    <row r="179" spans="1:7" ht="24" x14ac:dyDescent="0.2">
      <c r="A179" s="1"/>
      <c r="B179" s="18" t="s">
        <v>76</v>
      </c>
      <c r="C179" s="11" t="s">
        <v>53</v>
      </c>
      <c r="D179" s="11" t="s">
        <v>42</v>
      </c>
      <c r="E179" s="11" t="s">
        <v>208</v>
      </c>
      <c r="F179" s="16"/>
      <c r="G179" s="16">
        <f>G180</f>
        <v>1766.9</v>
      </c>
    </row>
    <row r="180" spans="1:7" ht="24" x14ac:dyDescent="0.2">
      <c r="A180" s="1"/>
      <c r="B180" s="18" t="s">
        <v>100</v>
      </c>
      <c r="C180" s="11" t="s">
        <v>53</v>
      </c>
      <c r="D180" s="11" t="s">
        <v>42</v>
      </c>
      <c r="E180" s="11" t="s">
        <v>209</v>
      </c>
      <c r="F180" s="16"/>
      <c r="G180" s="16">
        <f>G181+G184</f>
        <v>1766.9</v>
      </c>
    </row>
    <row r="181" spans="1:7" s="2" customFormat="1" ht="24" hidden="1" x14ac:dyDescent="0.2">
      <c r="A181" s="1"/>
      <c r="B181" s="47" t="s">
        <v>101</v>
      </c>
      <c r="C181" s="39" t="s">
        <v>53</v>
      </c>
      <c r="D181" s="39" t="s">
        <v>42</v>
      </c>
      <c r="E181" s="39" t="s">
        <v>210</v>
      </c>
      <c r="F181" s="41"/>
      <c r="G181" s="41">
        <f>G182</f>
        <v>0</v>
      </c>
    </row>
    <row r="182" spans="1:7" s="2" customFormat="1" ht="24" hidden="1" x14ac:dyDescent="0.2">
      <c r="A182" s="1"/>
      <c r="B182" s="18" t="s">
        <v>121</v>
      </c>
      <c r="C182" s="11" t="s">
        <v>53</v>
      </c>
      <c r="D182" s="11" t="s">
        <v>42</v>
      </c>
      <c r="E182" s="39" t="s">
        <v>210</v>
      </c>
      <c r="F182" s="15">
        <v>600</v>
      </c>
      <c r="G182" s="16">
        <f>G183</f>
        <v>0</v>
      </c>
    </row>
    <row r="183" spans="1:7" s="2" customFormat="1" ht="24" hidden="1" x14ac:dyDescent="0.2">
      <c r="A183" s="1"/>
      <c r="B183" s="31" t="s">
        <v>120</v>
      </c>
      <c r="C183" s="33" t="s">
        <v>53</v>
      </c>
      <c r="D183" s="33" t="s">
        <v>42</v>
      </c>
      <c r="E183" s="39" t="s">
        <v>210</v>
      </c>
      <c r="F183" s="34">
        <v>630</v>
      </c>
      <c r="G183" s="35">
        <v>0</v>
      </c>
    </row>
    <row r="184" spans="1:7" ht="24" x14ac:dyDescent="0.2">
      <c r="A184" s="1"/>
      <c r="B184" s="18" t="s">
        <v>85</v>
      </c>
      <c r="C184" s="11" t="s">
        <v>53</v>
      </c>
      <c r="D184" s="11" t="s">
        <v>42</v>
      </c>
      <c r="E184" s="11" t="s">
        <v>211</v>
      </c>
      <c r="F184" s="15"/>
      <c r="G184" s="16">
        <f>G185</f>
        <v>1766.9</v>
      </c>
    </row>
    <row r="185" spans="1:7" ht="24" x14ac:dyDescent="0.2">
      <c r="A185" s="1"/>
      <c r="B185" s="19" t="s">
        <v>112</v>
      </c>
      <c r="C185" s="11" t="s">
        <v>53</v>
      </c>
      <c r="D185" s="11" t="s">
        <v>42</v>
      </c>
      <c r="E185" s="11" t="s">
        <v>211</v>
      </c>
      <c r="F185" s="15">
        <v>200</v>
      </c>
      <c r="G185" s="16">
        <f>G186</f>
        <v>1766.9</v>
      </c>
    </row>
    <row r="186" spans="1:7" ht="24" x14ac:dyDescent="0.2">
      <c r="A186" s="1"/>
      <c r="B186" s="19" t="s">
        <v>18</v>
      </c>
      <c r="C186" s="11" t="s">
        <v>53</v>
      </c>
      <c r="D186" s="11" t="s">
        <v>42</v>
      </c>
      <c r="E186" s="11" t="s">
        <v>211</v>
      </c>
      <c r="F186" s="15">
        <v>240</v>
      </c>
      <c r="G186" s="16">
        <v>1766.9</v>
      </c>
    </row>
    <row r="187" spans="1:7" x14ac:dyDescent="0.2">
      <c r="A187" s="1"/>
      <c r="B187" s="21" t="s">
        <v>56</v>
      </c>
      <c r="C187" s="11" t="s">
        <v>53</v>
      </c>
      <c r="D187" s="11" t="s">
        <v>57</v>
      </c>
      <c r="E187" s="11"/>
      <c r="F187" s="15"/>
      <c r="G187" s="16">
        <f>G188</f>
        <v>29445.9</v>
      </c>
    </row>
    <row r="188" spans="1:7" ht="24" x14ac:dyDescent="0.2">
      <c r="A188" s="1"/>
      <c r="B188" s="18" t="s">
        <v>139</v>
      </c>
      <c r="C188" s="11" t="s">
        <v>53</v>
      </c>
      <c r="D188" s="11" t="s">
        <v>57</v>
      </c>
      <c r="E188" s="11" t="s">
        <v>207</v>
      </c>
      <c r="F188" s="15"/>
      <c r="G188" s="16">
        <f>G189</f>
        <v>29445.9</v>
      </c>
    </row>
    <row r="189" spans="1:7" s="2" customFormat="1" ht="24" x14ac:dyDescent="0.2">
      <c r="A189" s="1"/>
      <c r="B189" s="47" t="s">
        <v>55</v>
      </c>
      <c r="C189" s="39" t="s">
        <v>53</v>
      </c>
      <c r="D189" s="39" t="s">
        <v>57</v>
      </c>
      <c r="E189" s="39" t="s">
        <v>212</v>
      </c>
      <c r="F189" s="40"/>
      <c r="G189" s="41">
        <f>G190</f>
        <v>29445.9</v>
      </c>
    </row>
    <row r="190" spans="1:7" s="2" customFormat="1" ht="25.5" customHeight="1" x14ac:dyDescent="0.2">
      <c r="A190" s="1"/>
      <c r="B190" s="18" t="s">
        <v>254</v>
      </c>
      <c r="C190" s="11" t="s">
        <v>53</v>
      </c>
      <c r="D190" s="11" t="s">
        <v>57</v>
      </c>
      <c r="E190" s="11" t="s">
        <v>213</v>
      </c>
      <c r="F190" s="15"/>
      <c r="G190" s="16">
        <f>G197+G205+G208+G202+G191+G194</f>
        <v>29445.9</v>
      </c>
    </row>
    <row r="191" spans="1:7" s="2" customFormat="1" ht="46.5" hidden="1" customHeight="1" x14ac:dyDescent="0.2">
      <c r="A191" s="1"/>
      <c r="B191" s="47" t="s">
        <v>275</v>
      </c>
      <c r="C191" s="39" t="s">
        <v>53</v>
      </c>
      <c r="D191" s="39" t="s">
        <v>57</v>
      </c>
      <c r="E191" s="39" t="s">
        <v>276</v>
      </c>
      <c r="F191" s="40"/>
      <c r="G191" s="41">
        <f>G192</f>
        <v>0</v>
      </c>
    </row>
    <row r="192" spans="1:7" s="2" customFormat="1" ht="25.5" hidden="1" customHeight="1" x14ac:dyDescent="0.2">
      <c r="A192" s="1"/>
      <c r="B192" s="19" t="s">
        <v>112</v>
      </c>
      <c r="C192" s="39" t="s">
        <v>53</v>
      </c>
      <c r="D192" s="39" t="s">
        <v>57</v>
      </c>
      <c r="E192" s="39" t="s">
        <v>276</v>
      </c>
      <c r="F192" s="15">
        <v>200</v>
      </c>
      <c r="G192" s="41">
        <f>G193</f>
        <v>0</v>
      </c>
    </row>
    <row r="193" spans="1:7" s="2" customFormat="1" ht="25.5" hidden="1" customHeight="1" x14ac:dyDescent="0.2">
      <c r="A193" s="1"/>
      <c r="B193" s="31" t="s">
        <v>18</v>
      </c>
      <c r="C193" s="39" t="s">
        <v>53</v>
      </c>
      <c r="D193" s="39" t="s">
        <v>57</v>
      </c>
      <c r="E193" s="39" t="s">
        <v>276</v>
      </c>
      <c r="F193" s="34">
        <v>240</v>
      </c>
      <c r="G193" s="41"/>
    </row>
    <row r="194" spans="1:7" s="2" customFormat="1" ht="25.5" hidden="1" customHeight="1" x14ac:dyDescent="0.2">
      <c r="A194" s="1"/>
      <c r="B194" s="31" t="s">
        <v>85</v>
      </c>
      <c r="C194" s="39" t="s">
        <v>53</v>
      </c>
      <c r="D194" s="39" t="s">
        <v>57</v>
      </c>
      <c r="E194" s="39" t="s">
        <v>217</v>
      </c>
      <c r="F194" s="34"/>
      <c r="G194" s="41">
        <f>G195</f>
        <v>0</v>
      </c>
    </row>
    <row r="195" spans="1:7" s="2" customFormat="1" ht="25.5" hidden="1" customHeight="1" x14ac:dyDescent="0.2">
      <c r="A195" s="1"/>
      <c r="B195" s="19" t="s">
        <v>112</v>
      </c>
      <c r="C195" s="11" t="s">
        <v>53</v>
      </c>
      <c r="D195" s="11" t="s">
        <v>57</v>
      </c>
      <c r="E195" s="11" t="s">
        <v>217</v>
      </c>
      <c r="F195" s="15">
        <v>200</v>
      </c>
      <c r="G195" s="41">
        <f>G196</f>
        <v>0</v>
      </c>
    </row>
    <row r="196" spans="1:7" s="2" customFormat="1" ht="25.5" hidden="1" customHeight="1" x14ac:dyDescent="0.2">
      <c r="A196" s="1"/>
      <c r="B196" s="19" t="s">
        <v>18</v>
      </c>
      <c r="C196" s="11" t="s">
        <v>53</v>
      </c>
      <c r="D196" s="11" t="s">
        <v>57</v>
      </c>
      <c r="E196" s="11" t="s">
        <v>217</v>
      </c>
      <c r="F196" s="15">
        <v>240</v>
      </c>
      <c r="G196" s="16"/>
    </row>
    <row r="197" spans="1:7" s="2" customFormat="1" ht="24" x14ac:dyDescent="0.2">
      <c r="A197" s="1"/>
      <c r="B197" s="19" t="s">
        <v>85</v>
      </c>
      <c r="C197" s="39" t="s">
        <v>53</v>
      </c>
      <c r="D197" s="39" t="s">
        <v>57</v>
      </c>
      <c r="E197" s="39" t="s">
        <v>217</v>
      </c>
      <c r="F197" s="15"/>
      <c r="G197" s="41">
        <f>G198+G200</f>
        <v>3355.9</v>
      </c>
    </row>
    <row r="198" spans="1:7" s="2" customFormat="1" ht="24" x14ac:dyDescent="0.2">
      <c r="A198" s="1"/>
      <c r="B198" s="19" t="s">
        <v>112</v>
      </c>
      <c r="C198" s="11" t="s">
        <v>53</v>
      </c>
      <c r="D198" s="11" t="s">
        <v>57</v>
      </c>
      <c r="E198" s="11" t="s">
        <v>217</v>
      </c>
      <c r="F198" s="15">
        <v>200</v>
      </c>
      <c r="G198" s="16">
        <f>G199</f>
        <v>1689.9</v>
      </c>
    </row>
    <row r="199" spans="1:7" s="2" customFormat="1" ht="24" x14ac:dyDescent="0.2">
      <c r="A199" s="1"/>
      <c r="B199" s="31" t="s">
        <v>18</v>
      </c>
      <c r="C199" s="33" t="s">
        <v>53</v>
      </c>
      <c r="D199" s="33" t="s">
        <v>57</v>
      </c>
      <c r="E199" s="33" t="s">
        <v>217</v>
      </c>
      <c r="F199" s="34">
        <v>240</v>
      </c>
      <c r="G199" s="35">
        <v>1689.9</v>
      </c>
    </row>
    <row r="200" spans="1:7" x14ac:dyDescent="0.2">
      <c r="A200" s="1"/>
      <c r="B200" s="19" t="s">
        <v>20</v>
      </c>
      <c r="C200" s="11" t="s">
        <v>53</v>
      </c>
      <c r="D200" s="11" t="s">
        <v>57</v>
      </c>
      <c r="E200" s="11" t="s">
        <v>217</v>
      </c>
      <c r="F200" s="15">
        <v>800</v>
      </c>
      <c r="G200" s="16">
        <f>G201</f>
        <v>1666</v>
      </c>
    </row>
    <row r="201" spans="1:7" ht="36" x14ac:dyDescent="0.2">
      <c r="A201" s="1"/>
      <c r="B201" s="19" t="s">
        <v>113</v>
      </c>
      <c r="C201" s="11" t="s">
        <v>53</v>
      </c>
      <c r="D201" s="11" t="s">
        <v>57</v>
      </c>
      <c r="E201" s="11" t="s">
        <v>217</v>
      </c>
      <c r="F201" s="15">
        <v>810</v>
      </c>
      <c r="G201" s="16">
        <v>1666</v>
      </c>
    </row>
    <row r="202" spans="1:7" ht="48" x14ac:dyDescent="0.2">
      <c r="A202" s="1"/>
      <c r="B202" s="19" t="s">
        <v>83</v>
      </c>
      <c r="C202" s="11" t="s">
        <v>53</v>
      </c>
      <c r="D202" s="11" t="s">
        <v>57</v>
      </c>
      <c r="E202" s="11" t="s">
        <v>264</v>
      </c>
      <c r="F202" s="15"/>
      <c r="G202" s="16">
        <f>G203</f>
        <v>3487.4</v>
      </c>
    </row>
    <row r="203" spans="1:7" x14ac:dyDescent="0.2">
      <c r="A203" s="1"/>
      <c r="B203" s="18" t="s">
        <v>69</v>
      </c>
      <c r="C203" s="11" t="s">
        <v>53</v>
      </c>
      <c r="D203" s="11" t="s">
        <v>57</v>
      </c>
      <c r="E203" s="11" t="s">
        <v>264</v>
      </c>
      <c r="F203" s="15">
        <v>500</v>
      </c>
      <c r="G203" s="16">
        <f>G204</f>
        <v>3487.4</v>
      </c>
    </row>
    <row r="204" spans="1:7" x14ac:dyDescent="0.2">
      <c r="A204" s="1"/>
      <c r="B204" s="19" t="s">
        <v>70</v>
      </c>
      <c r="C204" s="11" t="s">
        <v>53</v>
      </c>
      <c r="D204" s="11" t="s">
        <v>57</v>
      </c>
      <c r="E204" s="11" t="s">
        <v>264</v>
      </c>
      <c r="F204" s="15">
        <v>540</v>
      </c>
      <c r="G204" s="16">
        <v>3487.4</v>
      </c>
    </row>
    <row r="205" spans="1:7" ht="60" x14ac:dyDescent="0.2">
      <c r="A205" s="1"/>
      <c r="B205" s="19" t="s">
        <v>216</v>
      </c>
      <c r="C205" s="11" t="s">
        <v>53</v>
      </c>
      <c r="D205" s="11" t="s">
        <v>57</v>
      </c>
      <c r="E205" s="11" t="s">
        <v>215</v>
      </c>
      <c r="F205" s="15"/>
      <c r="G205" s="16">
        <f>G206</f>
        <v>2260.3000000000002</v>
      </c>
    </row>
    <row r="206" spans="1:7" x14ac:dyDescent="0.2">
      <c r="A206" s="1"/>
      <c r="B206" s="18" t="s">
        <v>69</v>
      </c>
      <c r="C206" s="11" t="s">
        <v>53</v>
      </c>
      <c r="D206" s="11" t="s">
        <v>57</v>
      </c>
      <c r="E206" s="11" t="s">
        <v>215</v>
      </c>
      <c r="F206" s="15">
        <v>500</v>
      </c>
      <c r="G206" s="16">
        <f>G207</f>
        <v>2260.3000000000002</v>
      </c>
    </row>
    <row r="207" spans="1:7" x14ac:dyDescent="0.2">
      <c r="A207" s="1"/>
      <c r="B207" s="19" t="s">
        <v>70</v>
      </c>
      <c r="C207" s="11" t="s">
        <v>53</v>
      </c>
      <c r="D207" s="11" t="s">
        <v>57</v>
      </c>
      <c r="E207" s="11" t="s">
        <v>215</v>
      </c>
      <c r="F207" s="15">
        <v>540</v>
      </c>
      <c r="G207" s="16">
        <v>2260.3000000000002</v>
      </c>
    </row>
    <row r="208" spans="1:7" ht="49.5" customHeight="1" x14ac:dyDescent="0.2">
      <c r="A208" s="1"/>
      <c r="B208" s="19" t="s">
        <v>144</v>
      </c>
      <c r="C208" s="11" t="s">
        <v>53</v>
      </c>
      <c r="D208" s="11" t="s">
        <v>57</v>
      </c>
      <c r="E208" s="11" t="s">
        <v>214</v>
      </c>
      <c r="F208" s="15"/>
      <c r="G208" s="16">
        <f>G209</f>
        <v>20342.3</v>
      </c>
    </row>
    <row r="209" spans="1:7" x14ac:dyDescent="0.2">
      <c r="A209" s="1"/>
      <c r="B209" s="18" t="s">
        <v>69</v>
      </c>
      <c r="C209" s="11" t="s">
        <v>53</v>
      </c>
      <c r="D209" s="11" t="s">
        <v>57</v>
      </c>
      <c r="E209" s="11" t="s">
        <v>214</v>
      </c>
      <c r="F209" s="15">
        <v>500</v>
      </c>
      <c r="G209" s="16">
        <f>G210</f>
        <v>20342.3</v>
      </c>
    </row>
    <row r="210" spans="1:7" x14ac:dyDescent="0.2">
      <c r="A210" s="1"/>
      <c r="B210" s="19" t="s">
        <v>70</v>
      </c>
      <c r="C210" s="11" t="s">
        <v>53</v>
      </c>
      <c r="D210" s="11" t="s">
        <v>57</v>
      </c>
      <c r="E210" s="11" t="s">
        <v>214</v>
      </c>
      <c r="F210" s="15">
        <v>540</v>
      </c>
      <c r="G210" s="16">
        <v>20342.3</v>
      </c>
    </row>
    <row r="211" spans="1:7" x14ac:dyDescent="0.2">
      <c r="A211" s="1"/>
      <c r="B211" s="21" t="s">
        <v>58</v>
      </c>
      <c r="C211" s="11" t="s">
        <v>53</v>
      </c>
      <c r="D211" s="11" t="s">
        <v>59</v>
      </c>
      <c r="E211" s="22"/>
      <c r="F211" s="15"/>
      <c r="G211" s="16">
        <f>G212+G230</f>
        <v>6985.1</v>
      </c>
    </row>
    <row r="212" spans="1:7" ht="24" x14ac:dyDescent="0.2">
      <c r="A212" s="59" t="s">
        <v>9</v>
      </c>
      <c r="B212" s="26" t="s">
        <v>140</v>
      </c>
      <c r="C212" s="11" t="s">
        <v>53</v>
      </c>
      <c r="D212" s="11" t="s">
        <v>59</v>
      </c>
      <c r="E212" s="11" t="s">
        <v>218</v>
      </c>
      <c r="F212" s="15"/>
      <c r="G212" s="16">
        <f>G213+G217+G226</f>
        <v>6985.1</v>
      </c>
    </row>
    <row r="213" spans="1:7" ht="24" x14ac:dyDescent="0.2">
      <c r="A213" s="59"/>
      <c r="B213" s="18" t="s">
        <v>102</v>
      </c>
      <c r="C213" s="11" t="s">
        <v>53</v>
      </c>
      <c r="D213" s="11" t="s">
        <v>59</v>
      </c>
      <c r="E213" s="11" t="s">
        <v>219</v>
      </c>
      <c r="F213" s="15"/>
      <c r="G213" s="16">
        <f>G214</f>
        <v>1331.8</v>
      </c>
    </row>
    <row r="214" spans="1:7" ht="24" x14ac:dyDescent="0.2">
      <c r="A214" s="1"/>
      <c r="B214" s="18" t="s">
        <v>85</v>
      </c>
      <c r="C214" s="11" t="s">
        <v>53</v>
      </c>
      <c r="D214" s="11" t="s">
        <v>59</v>
      </c>
      <c r="E214" s="11" t="s">
        <v>220</v>
      </c>
      <c r="F214" s="15"/>
      <c r="G214" s="16">
        <f>G215</f>
        <v>1331.8</v>
      </c>
    </row>
    <row r="215" spans="1:7" ht="24" x14ac:dyDescent="0.2">
      <c r="A215" s="1"/>
      <c r="B215" s="19" t="s">
        <v>112</v>
      </c>
      <c r="C215" s="11" t="s">
        <v>53</v>
      </c>
      <c r="D215" s="11" t="s">
        <v>59</v>
      </c>
      <c r="E215" s="11" t="s">
        <v>220</v>
      </c>
      <c r="F215" s="15">
        <v>200</v>
      </c>
      <c r="G215" s="16">
        <f t="shared" ref="G215" si="14">G216</f>
        <v>1331.8</v>
      </c>
    </row>
    <row r="216" spans="1:7" ht="24" x14ac:dyDescent="0.2">
      <c r="A216" s="51"/>
      <c r="B216" s="19" t="s">
        <v>18</v>
      </c>
      <c r="C216" s="11" t="s">
        <v>53</v>
      </c>
      <c r="D216" s="11" t="s">
        <v>59</v>
      </c>
      <c r="E216" s="11" t="s">
        <v>220</v>
      </c>
      <c r="F216" s="15">
        <v>240</v>
      </c>
      <c r="G216" s="16">
        <v>1331.8</v>
      </c>
    </row>
    <row r="217" spans="1:7" s="2" customFormat="1" ht="24" x14ac:dyDescent="0.2">
      <c r="A217" s="3"/>
      <c r="B217" s="50" t="s">
        <v>270</v>
      </c>
      <c r="C217" s="39" t="s">
        <v>53</v>
      </c>
      <c r="D217" s="39" t="s">
        <v>59</v>
      </c>
      <c r="E217" s="39" t="s">
        <v>221</v>
      </c>
      <c r="F217" s="40"/>
      <c r="G217" s="41">
        <f>G218+G221</f>
        <v>975.7</v>
      </c>
    </row>
    <row r="218" spans="1:7" s="2" customFormat="1" ht="21.75" customHeight="1" x14ac:dyDescent="0.2">
      <c r="A218" s="3"/>
      <c r="B218" s="50" t="s">
        <v>269</v>
      </c>
      <c r="C218" s="39" t="s">
        <v>53</v>
      </c>
      <c r="D218" s="39" t="s">
        <v>59</v>
      </c>
      <c r="E218" s="39" t="s">
        <v>271</v>
      </c>
      <c r="F218" s="40"/>
      <c r="G218" s="41">
        <f>G219</f>
        <v>200</v>
      </c>
    </row>
    <row r="219" spans="1:7" s="2" customFormat="1" ht="24" x14ac:dyDescent="0.2">
      <c r="A219" s="3"/>
      <c r="B219" s="19" t="s">
        <v>112</v>
      </c>
      <c r="C219" s="39" t="s">
        <v>53</v>
      </c>
      <c r="D219" s="39" t="s">
        <v>59</v>
      </c>
      <c r="E219" s="39" t="s">
        <v>271</v>
      </c>
      <c r="F219" s="40">
        <v>200</v>
      </c>
      <c r="G219" s="41">
        <f>G220</f>
        <v>200</v>
      </c>
    </row>
    <row r="220" spans="1:7" s="2" customFormat="1" ht="24" x14ac:dyDescent="0.2">
      <c r="A220" s="3"/>
      <c r="B220" s="31" t="s">
        <v>18</v>
      </c>
      <c r="C220" s="39" t="s">
        <v>53</v>
      </c>
      <c r="D220" s="39" t="s">
        <v>59</v>
      </c>
      <c r="E220" s="39" t="s">
        <v>271</v>
      </c>
      <c r="F220" s="40">
        <v>240</v>
      </c>
      <c r="G220" s="41">
        <v>200</v>
      </c>
    </row>
    <row r="221" spans="1:7" s="2" customFormat="1" ht="24" x14ac:dyDescent="0.2">
      <c r="A221" s="3"/>
      <c r="B221" s="18" t="s">
        <v>85</v>
      </c>
      <c r="C221" s="11" t="s">
        <v>53</v>
      </c>
      <c r="D221" s="11" t="s">
        <v>59</v>
      </c>
      <c r="E221" s="11" t="s">
        <v>222</v>
      </c>
      <c r="F221" s="15"/>
      <c r="G221" s="16">
        <f>G222+G224</f>
        <v>775.7</v>
      </c>
    </row>
    <row r="222" spans="1:7" s="2" customFormat="1" ht="24" x14ac:dyDescent="0.2">
      <c r="A222" s="3"/>
      <c r="B222" s="19" t="s">
        <v>112</v>
      </c>
      <c r="C222" s="11" t="s">
        <v>53</v>
      </c>
      <c r="D222" s="11" t="s">
        <v>59</v>
      </c>
      <c r="E222" s="11" t="s">
        <v>222</v>
      </c>
      <c r="F222" s="15">
        <v>200</v>
      </c>
      <c r="G222" s="16">
        <f>G223</f>
        <v>775.7</v>
      </c>
    </row>
    <row r="223" spans="1:7" s="2" customFormat="1" ht="24" x14ac:dyDescent="0.2">
      <c r="A223" s="3"/>
      <c r="B223" s="31" t="s">
        <v>18</v>
      </c>
      <c r="C223" s="33" t="s">
        <v>53</v>
      </c>
      <c r="D223" s="33" t="s">
        <v>59</v>
      </c>
      <c r="E223" s="33" t="s">
        <v>222</v>
      </c>
      <c r="F223" s="34">
        <v>240</v>
      </c>
      <c r="G223" s="35">
        <v>775.7</v>
      </c>
    </row>
    <row r="224" spans="1:7" s="2" customFormat="1" hidden="1" x14ac:dyDescent="0.2">
      <c r="A224" s="3"/>
      <c r="B224" s="31" t="s">
        <v>20</v>
      </c>
      <c r="C224" s="33" t="s">
        <v>53</v>
      </c>
      <c r="D224" s="33" t="s">
        <v>59</v>
      </c>
      <c r="E224" s="33" t="s">
        <v>222</v>
      </c>
      <c r="F224" s="34">
        <v>800</v>
      </c>
      <c r="G224" s="35">
        <f>G225</f>
        <v>0</v>
      </c>
    </row>
    <row r="225" spans="1:7" s="2" customFormat="1" ht="36" hidden="1" x14ac:dyDescent="0.2">
      <c r="A225" s="3"/>
      <c r="B225" s="31" t="s">
        <v>113</v>
      </c>
      <c r="C225" s="33" t="s">
        <v>53</v>
      </c>
      <c r="D225" s="33" t="s">
        <v>59</v>
      </c>
      <c r="E225" s="33" t="s">
        <v>222</v>
      </c>
      <c r="F225" s="34">
        <v>810</v>
      </c>
      <c r="G225" s="35">
        <v>0</v>
      </c>
    </row>
    <row r="226" spans="1:7" ht="24" x14ac:dyDescent="0.2">
      <c r="B226" s="18" t="s">
        <v>103</v>
      </c>
      <c r="C226" s="11" t="s">
        <v>53</v>
      </c>
      <c r="D226" s="11" t="s">
        <v>59</v>
      </c>
      <c r="E226" s="23" t="s">
        <v>223</v>
      </c>
      <c r="F226" s="15"/>
      <c r="G226" s="16">
        <f>G227</f>
        <v>4677.6000000000004</v>
      </c>
    </row>
    <row r="227" spans="1:7" ht="24" x14ac:dyDescent="0.2">
      <c r="B227" s="18" t="s">
        <v>85</v>
      </c>
      <c r="C227" s="11" t="s">
        <v>53</v>
      </c>
      <c r="D227" s="11" t="s">
        <v>59</v>
      </c>
      <c r="E227" s="23" t="s">
        <v>224</v>
      </c>
      <c r="F227" s="15"/>
      <c r="G227" s="16">
        <f>G228</f>
        <v>4677.6000000000004</v>
      </c>
    </row>
    <row r="228" spans="1:7" ht="24" x14ac:dyDescent="0.2">
      <c r="B228" s="19" t="s">
        <v>112</v>
      </c>
      <c r="C228" s="11" t="s">
        <v>53</v>
      </c>
      <c r="D228" s="11" t="s">
        <v>59</v>
      </c>
      <c r="E228" s="23" t="s">
        <v>224</v>
      </c>
      <c r="F228" s="15">
        <v>200</v>
      </c>
      <c r="G228" s="16">
        <f>G229</f>
        <v>4677.6000000000004</v>
      </c>
    </row>
    <row r="229" spans="1:7" ht="24" x14ac:dyDescent="0.2">
      <c r="B229" s="19" t="s">
        <v>18</v>
      </c>
      <c r="C229" s="11" t="s">
        <v>53</v>
      </c>
      <c r="D229" s="11" t="s">
        <v>59</v>
      </c>
      <c r="E229" s="23" t="s">
        <v>224</v>
      </c>
      <c r="F229" s="15">
        <v>240</v>
      </c>
      <c r="G229" s="16">
        <v>4677.6000000000004</v>
      </c>
    </row>
    <row r="230" spans="1:7" s="2" customFormat="1" ht="42" hidden="1" customHeight="1" x14ac:dyDescent="0.2">
      <c r="B230" s="50" t="s">
        <v>123</v>
      </c>
      <c r="C230" s="39" t="s">
        <v>53</v>
      </c>
      <c r="D230" s="39" t="s">
        <v>59</v>
      </c>
      <c r="E230" s="48" t="s">
        <v>225</v>
      </c>
      <c r="F230" s="40"/>
      <c r="G230" s="41">
        <f>G231</f>
        <v>0</v>
      </c>
    </row>
    <row r="231" spans="1:7" s="2" customFormat="1" ht="24" hidden="1" x14ac:dyDescent="0.2">
      <c r="B231" s="19" t="s">
        <v>124</v>
      </c>
      <c r="C231" s="11" t="s">
        <v>53</v>
      </c>
      <c r="D231" s="11" t="s">
        <v>59</v>
      </c>
      <c r="E231" s="23" t="s">
        <v>226</v>
      </c>
      <c r="F231" s="15"/>
      <c r="G231" s="16">
        <f>G232</f>
        <v>0</v>
      </c>
    </row>
    <row r="232" spans="1:7" s="2" customFormat="1" ht="24" hidden="1" x14ac:dyDescent="0.2">
      <c r="B232" s="19" t="s">
        <v>227</v>
      </c>
      <c r="C232" s="11" t="s">
        <v>53</v>
      </c>
      <c r="D232" s="11" t="s">
        <v>59</v>
      </c>
      <c r="E232" s="23" t="s">
        <v>228</v>
      </c>
      <c r="F232" s="15"/>
      <c r="G232" s="16">
        <f>G233</f>
        <v>0</v>
      </c>
    </row>
    <row r="233" spans="1:7" s="2" customFormat="1" ht="24" hidden="1" x14ac:dyDescent="0.2">
      <c r="B233" s="19" t="s">
        <v>230</v>
      </c>
      <c r="C233" s="11" t="s">
        <v>53</v>
      </c>
      <c r="D233" s="11" t="s">
        <v>59</v>
      </c>
      <c r="E233" s="23" t="s">
        <v>229</v>
      </c>
      <c r="F233" s="15"/>
      <c r="G233" s="16">
        <f>G234</f>
        <v>0</v>
      </c>
    </row>
    <row r="234" spans="1:7" s="2" customFormat="1" ht="24" hidden="1" x14ac:dyDescent="0.2">
      <c r="B234" s="19" t="s">
        <v>112</v>
      </c>
      <c r="C234" s="11" t="s">
        <v>53</v>
      </c>
      <c r="D234" s="11" t="s">
        <v>59</v>
      </c>
      <c r="E234" s="23" t="s">
        <v>229</v>
      </c>
      <c r="F234" s="15">
        <v>200</v>
      </c>
      <c r="G234" s="16">
        <f>G235</f>
        <v>0</v>
      </c>
    </row>
    <row r="235" spans="1:7" s="2" customFormat="1" ht="24" hidden="1" x14ac:dyDescent="0.2">
      <c r="B235" s="19" t="s">
        <v>18</v>
      </c>
      <c r="C235" s="11" t="s">
        <v>53</v>
      </c>
      <c r="D235" s="11" t="s">
        <v>59</v>
      </c>
      <c r="E235" s="23" t="s">
        <v>229</v>
      </c>
      <c r="F235" s="15">
        <v>240</v>
      </c>
      <c r="G235" s="16"/>
    </row>
    <row r="236" spans="1:7" s="2" customFormat="1" x14ac:dyDescent="0.2">
      <c r="B236" s="19" t="s">
        <v>278</v>
      </c>
      <c r="C236" s="11" t="s">
        <v>279</v>
      </c>
      <c r="D236" s="11" t="s">
        <v>32</v>
      </c>
      <c r="E236" s="23"/>
      <c r="F236" s="15"/>
      <c r="G236" s="16">
        <f>G237</f>
        <v>11.1</v>
      </c>
    </row>
    <row r="237" spans="1:7" s="2" customFormat="1" x14ac:dyDescent="0.2">
      <c r="B237" s="19" t="s">
        <v>280</v>
      </c>
      <c r="C237" s="11" t="s">
        <v>279</v>
      </c>
      <c r="D237" s="11" t="s">
        <v>53</v>
      </c>
      <c r="E237" s="23"/>
      <c r="F237" s="15"/>
      <c r="G237" s="16">
        <f>G238</f>
        <v>11.1</v>
      </c>
    </row>
    <row r="238" spans="1:7" s="2" customFormat="1" ht="24" x14ac:dyDescent="0.2">
      <c r="B238" s="19" t="s">
        <v>139</v>
      </c>
      <c r="C238" s="11" t="s">
        <v>279</v>
      </c>
      <c r="D238" s="11" t="s">
        <v>53</v>
      </c>
      <c r="E238" s="23" t="s">
        <v>207</v>
      </c>
      <c r="F238" s="15"/>
      <c r="G238" s="16">
        <f>G239</f>
        <v>11.1</v>
      </c>
    </row>
    <row r="239" spans="1:7" s="2" customFormat="1" ht="24" x14ac:dyDescent="0.2">
      <c r="B239" s="19" t="s">
        <v>55</v>
      </c>
      <c r="C239" s="11" t="s">
        <v>279</v>
      </c>
      <c r="D239" s="11" t="s">
        <v>53</v>
      </c>
      <c r="E239" s="23" t="s">
        <v>212</v>
      </c>
      <c r="F239" s="15"/>
      <c r="G239" s="16">
        <f>G240+G243</f>
        <v>11.1</v>
      </c>
    </row>
    <row r="240" spans="1:7" s="2" customFormat="1" ht="36" x14ac:dyDescent="0.2">
      <c r="B240" s="47" t="s">
        <v>275</v>
      </c>
      <c r="C240" s="11" t="s">
        <v>279</v>
      </c>
      <c r="D240" s="11" t="s">
        <v>53</v>
      </c>
      <c r="E240" s="23" t="s">
        <v>276</v>
      </c>
      <c r="F240" s="15"/>
      <c r="G240" s="16">
        <f>G241</f>
        <v>9</v>
      </c>
    </row>
    <row r="241" spans="2:7" s="2" customFormat="1" ht="48" x14ac:dyDescent="0.2">
      <c r="B241" s="19" t="s">
        <v>11</v>
      </c>
      <c r="C241" s="11" t="s">
        <v>279</v>
      </c>
      <c r="D241" s="11" t="s">
        <v>53</v>
      </c>
      <c r="E241" s="23" t="s">
        <v>276</v>
      </c>
      <c r="F241" s="15">
        <v>100</v>
      </c>
      <c r="G241" s="16">
        <f>G242</f>
        <v>9</v>
      </c>
    </row>
    <row r="242" spans="2:7" s="2" customFormat="1" ht="24" x14ac:dyDescent="0.2">
      <c r="B242" s="19" t="s">
        <v>13</v>
      </c>
      <c r="C242" s="11" t="s">
        <v>279</v>
      </c>
      <c r="D242" s="11" t="s">
        <v>53</v>
      </c>
      <c r="E242" s="23" t="s">
        <v>276</v>
      </c>
      <c r="F242" s="15">
        <v>120</v>
      </c>
      <c r="G242" s="16">
        <v>9</v>
      </c>
    </row>
    <row r="243" spans="2:7" s="2" customFormat="1" ht="48" x14ac:dyDescent="0.2">
      <c r="B243" s="31" t="s">
        <v>83</v>
      </c>
      <c r="C243" s="39" t="s">
        <v>279</v>
      </c>
      <c r="D243" s="39" t="s">
        <v>53</v>
      </c>
      <c r="E243" s="39" t="s">
        <v>264</v>
      </c>
      <c r="F243" s="34"/>
      <c r="G243" s="41">
        <f>G244</f>
        <v>2.1</v>
      </c>
    </row>
    <row r="244" spans="2:7" s="2" customFormat="1" x14ac:dyDescent="0.2">
      <c r="B244" s="19" t="s">
        <v>69</v>
      </c>
      <c r="C244" s="11" t="s">
        <v>279</v>
      </c>
      <c r="D244" s="11" t="s">
        <v>53</v>
      </c>
      <c r="E244" s="11" t="s">
        <v>264</v>
      </c>
      <c r="F244" s="15">
        <v>500</v>
      </c>
      <c r="G244" s="41">
        <f>G245</f>
        <v>2.1</v>
      </c>
    </row>
    <row r="245" spans="2:7" s="2" customFormat="1" x14ac:dyDescent="0.2">
      <c r="B245" s="19" t="s">
        <v>70</v>
      </c>
      <c r="C245" s="11" t="s">
        <v>279</v>
      </c>
      <c r="D245" s="11" t="s">
        <v>53</v>
      </c>
      <c r="E245" s="11" t="s">
        <v>264</v>
      </c>
      <c r="F245" s="15">
        <v>540</v>
      </c>
      <c r="G245" s="16">
        <v>2.1</v>
      </c>
    </row>
    <row r="246" spans="2:7" x14ac:dyDescent="0.2">
      <c r="B246" s="19" t="s">
        <v>257</v>
      </c>
      <c r="C246" s="11" t="s">
        <v>45</v>
      </c>
      <c r="D246" s="11" t="s">
        <v>32</v>
      </c>
      <c r="E246" s="11"/>
      <c r="F246" s="15"/>
      <c r="G246" s="16">
        <f>G247</f>
        <v>26453.5</v>
      </c>
    </row>
    <row r="247" spans="2:7" x14ac:dyDescent="0.2">
      <c r="B247" s="19" t="s">
        <v>60</v>
      </c>
      <c r="C247" s="11" t="s">
        <v>45</v>
      </c>
      <c r="D247" s="11" t="s">
        <v>42</v>
      </c>
      <c r="E247" s="11"/>
      <c r="F247" s="15"/>
      <c r="G247" s="16">
        <f>G248+G288</f>
        <v>26453.5</v>
      </c>
    </row>
    <row r="248" spans="2:7" ht="24" x14ac:dyDescent="0.2">
      <c r="B248" s="21" t="s">
        <v>141</v>
      </c>
      <c r="C248" s="11" t="s">
        <v>45</v>
      </c>
      <c r="D248" s="11" t="s">
        <v>42</v>
      </c>
      <c r="E248" s="39" t="s">
        <v>231</v>
      </c>
      <c r="F248" s="15"/>
      <c r="G248" s="16">
        <f>G249+G275</f>
        <v>26348.5</v>
      </c>
    </row>
    <row r="249" spans="2:7" ht="36" x14ac:dyDescent="0.2">
      <c r="B249" s="18" t="s">
        <v>104</v>
      </c>
      <c r="C249" s="11" t="s">
        <v>45</v>
      </c>
      <c r="D249" s="11" t="s">
        <v>42</v>
      </c>
      <c r="E249" s="39" t="s">
        <v>232</v>
      </c>
      <c r="F249" s="15"/>
      <c r="G249" s="16">
        <f>G250+G262+G268</f>
        <v>8784.2000000000007</v>
      </c>
    </row>
    <row r="250" spans="2:7" x14ac:dyDescent="0.2">
      <c r="B250" s="18" t="s">
        <v>105</v>
      </c>
      <c r="C250" s="11" t="s">
        <v>45</v>
      </c>
      <c r="D250" s="11" t="s">
        <v>42</v>
      </c>
      <c r="E250" s="39" t="s">
        <v>233</v>
      </c>
      <c r="F250" s="15"/>
      <c r="G250" s="16">
        <f>G251+G254+G257</f>
        <v>7674.7</v>
      </c>
    </row>
    <row r="251" spans="2:7" s="2" customFormat="1" ht="36" hidden="1" x14ac:dyDescent="0.2">
      <c r="B251" s="47" t="s">
        <v>106</v>
      </c>
      <c r="C251" s="39" t="s">
        <v>45</v>
      </c>
      <c r="D251" s="39" t="s">
        <v>42</v>
      </c>
      <c r="E251" s="39"/>
      <c r="F251" s="40"/>
      <c r="G251" s="41">
        <f>G252</f>
        <v>0</v>
      </c>
    </row>
    <row r="252" spans="2:7" s="2" customFormat="1" ht="24" hidden="1" x14ac:dyDescent="0.2">
      <c r="B252" s="19" t="s">
        <v>112</v>
      </c>
      <c r="C252" s="11" t="s">
        <v>45</v>
      </c>
      <c r="D252" s="11" t="s">
        <v>42</v>
      </c>
      <c r="E252" s="11"/>
      <c r="F252" s="15">
        <v>200</v>
      </c>
      <c r="G252" s="16">
        <f t="shared" ref="G252" si="15">G253</f>
        <v>0</v>
      </c>
    </row>
    <row r="253" spans="2:7" s="2" customFormat="1" ht="24" hidden="1" x14ac:dyDescent="0.2">
      <c r="B253" s="19" t="s">
        <v>18</v>
      </c>
      <c r="C253" s="11" t="s">
        <v>45</v>
      </c>
      <c r="D253" s="11" t="s">
        <v>42</v>
      </c>
      <c r="E253" s="11"/>
      <c r="F253" s="15">
        <v>240</v>
      </c>
      <c r="G253" s="16"/>
    </row>
    <row r="254" spans="2:7" s="2" customFormat="1" ht="24" hidden="1" x14ac:dyDescent="0.2">
      <c r="B254" s="18" t="s">
        <v>61</v>
      </c>
      <c r="C254" s="11" t="s">
        <v>45</v>
      </c>
      <c r="D254" s="11" t="s">
        <v>42</v>
      </c>
      <c r="E254" s="11"/>
      <c r="F254" s="15"/>
      <c r="G254" s="16">
        <f t="shared" ref="G254:G255" si="16">G255</f>
        <v>0</v>
      </c>
    </row>
    <row r="255" spans="2:7" s="2" customFormat="1" ht="24" hidden="1" x14ac:dyDescent="0.2">
      <c r="B255" s="19" t="s">
        <v>112</v>
      </c>
      <c r="C255" s="11" t="s">
        <v>45</v>
      </c>
      <c r="D255" s="11" t="s">
        <v>42</v>
      </c>
      <c r="E255" s="11"/>
      <c r="F255" s="15">
        <v>200</v>
      </c>
      <c r="G255" s="16">
        <f t="shared" si="16"/>
        <v>0</v>
      </c>
    </row>
    <row r="256" spans="2:7" s="2" customFormat="1" ht="24" hidden="1" x14ac:dyDescent="0.2">
      <c r="B256" s="19" t="s">
        <v>18</v>
      </c>
      <c r="C256" s="11" t="s">
        <v>45</v>
      </c>
      <c r="D256" s="11" t="s">
        <v>42</v>
      </c>
      <c r="E256" s="11"/>
      <c r="F256" s="15">
        <v>240</v>
      </c>
      <c r="G256" s="16"/>
    </row>
    <row r="257" spans="2:7" ht="24" x14ac:dyDescent="0.2">
      <c r="B257" s="18" t="s">
        <v>107</v>
      </c>
      <c r="C257" s="11" t="s">
        <v>45</v>
      </c>
      <c r="D257" s="11" t="s">
        <v>42</v>
      </c>
      <c r="E257" s="11" t="s">
        <v>234</v>
      </c>
      <c r="F257" s="15"/>
      <c r="G257" s="16">
        <f>G258+G260</f>
        <v>7674.7</v>
      </c>
    </row>
    <row r="258" spans="2:7" ht="48" x14ac:dyDescent="0.2">
      <c r="B258" s="19" t="s">
        <v>11</v>
      </c>
      <c r="C258" s="11" t="s">
        <v>45</v>
      </c>
      <c r="D258" s="11" t="s">
        <v>42</v>
      </c>
      <c r="E258" s="11" t="s">
        <v>234</v>
      </c>
      <c r="F258" s="15">
        <v>100</v>
      </c>
      <c r="G258" s="16">
        <f>G259</f>
        <v>6247.4</v>
      </c>
    </row>
    <row r="259" spans="2:7" x14ac:dyDescent="0.2">
      <c r="B259" s="19" t="s">
        <v>115</v>
      </c>
      <c r="C259" s="11" t="s">
        <v>45</v>
      </c>
      <c r="D259" s="11" t="s">
        <v>42</v>
      </c>
      <c r="E259" s="11" t="s">
        <v>234</v>
      </c>
      <c r="F259" s="15">
        <v>110</v>
      </c>
      <c r="G259" s="16">
        <v>6247.4</v>
      </c>
    </row>
    <row r="260" spans="2:7" ht="24" x14ac:dyDescent="0.2">
      <c r="B260" s="19" t="s">
        <v>112</v>
      </c>
      <c r="C260" s="11" t="s">
        <v>45</v>
      </c>
      <c r="D260" s="11" t="s">
        <v>42</v>
      </c>
      <c r="E260" s="11" t="s">
        <v>234</v>
      </c>
      <c r="F260" s="15">
        <v>200</v>
      </c>
      <c r="G260" s="16">
        <f>G261</f>
        <v>1427.3</v>
      </c>
    </row>
    <row r="261" spans="2:7" ht="24" x14ac:dyDescent="0.2">
      <c r="B261" s="19" t="s">
        <v>18</v>
      </c>
      <c r="C261" s="11" t="s">
        <v>45</v>
      </c>
      <c r="D261" s="11" t="s">
        <v>42</v>
      </c>
      <c r="E261" s="11" t="s">
        <v>234</v>
      </c>
      <c r="F261" s="15">
        <v>240</v>
      </c>
      <c r="G261" s="16">
        <v>1427.3</v>
      </c>
    </row>
    <row r="262" spans="2:7" x14ac:dyDescent="0.2">
      <c r="B262" s="18" t="s">
        <v>108</v>
      </c>
      <c r="C262" s="11" t="s">
        <v>45</v>
      </c>
      <c r="D262" s="11" t="s">
        <v>42</v>
      </c>
      <c r="E262" s="11" t="s">
        <v>235</v>
      </c>
      <c r="F262" s="15"/>
      <c r="G262" s="16">
        <f>G263</f>
        <v>894</v>
      </c>
    </row>
    <row r="263" spans="2:7" ht="24" x14ac:dyDescent="0.2">
      <c r="B263" s="18" t="s">
        <v>107</v>
      </c>
      <c r="C263" s="11" t="s">
        <v>45</v>
      </c>
      <c r="D263" s="11" t="s">
        <v>42</v>
      </c>
      <c r="E263" s="11" t="s">
        <v>236</v>
      </c>
      <c r="F263" s="15"/>
      <c r="G263" s="16">
        <f>G264+G266</f>
        <v>894</v>
      </c>
    </row>
    <row r="264" spans="2:7" ht="48" x14ac:dyDescent="0.2">
      <c r="B264" s="19" t="s">
        <v>11</v>
      </c>
      <c r="C264" s="11" t="s">
        <v>45</v>
      </c>
      <c r="D264" s="11" t="s">
        <v>42</v>
      </c>
      <c r="E264" s="11" t="s">
        <v>236</v>
      </c>
      <c r="F264" s="15">
        <v>100</v>
      </c>
      <c r="G264" s="16">
        <f>G265</f>
        <v>333</v>
      </c>
    </row>
    <row r="265" spans="2:7" x14ac:dyDescent="0.2">
      <c r="B265" s="19" t="s">
        <v>115</v>
      </c>
      <c r="C265" s="11" t="s">
        <v>45</v>
      </c>
      <c r="D265" s="11" t="s">
        <v>42</v>
      </c>
      <c r="E265" s="11" t="s">
        <v>236</v>
      </c>
      <c r="F265" s="15">
        <v>110</v>
      </c>
      <c r="G265" s="16">
        <v>333</v>
      </c>
    </row>
    <row r="266" spans="2:7" ht="24" x14ac:dyDescent="0.2">
      <c r="B266" s="19" t="s">
        <v>112</v>
      </c>
      <c r="C266" s="11" t="s">
        <v>45</v>
      </c>
      <c r="D266" s="11" t="s">
        <v>42</v>
      </c>
      <c r="E266" s="11" t="s">
        <v>236</v>
      </c>
      <c r="F266" s="15">
        <v>200</v>
      </c>
      <c r="G266" s="16">
        <f t="shared" ref="G266" si="17">G267</f>
        <v>561</v>
      </c>
    </row>
    <row r="267" spans="2:7" ht="24" x14ac:dyDescent="0.2">
      <c r="B267" s="19" t="s">
        <v>18</v>
      </c>
      <c r="C267" s="11" t="s">
        <v>45</v>
      </c>
      <c r="D267" s="11" t="s">
        <v>42</v>
      </c>
      <c r="E267" s="11" t="s">
        <v>236</v>
      </c>
      <c r="F267" s="15">
        <v>240</v>
      </c>
      <c r="G267" s="16">
        <v>561</v>
      </c>
    </row>
    <row r="268" spans="2:7" x14ac:dyDescent="0.2">
      <c r="B268" s="50" t="s">
        <v>240</v>
      </c>
      <c r="C268" s="39" t="s">
        <v>45</v>
      </c>
      <c r="D268" s="39" t="s">
        <v>42</v>
      </c>
      <c r="E268" s="39" t="s">
        <v>233</v>
      </c>
      <c r="F268" s="40"/>
      <c r="G268" s="41">
        <f>G269+G272</f>
        <v>215.5</v>
      </c>
    </row>
    <row r="269" spans="2:7" ht="24" x14ac:dyDescent="0.2">
      <c r="B269" s="50" t="s">
        <v>142</v>
      </c>
      <c r="C269" s="39" t="s">
        <v>45</v>
      </c>
      <c r="D269" s="39" t="s">
        <v>42</v>
      </c>
      <c r="E269" s="39" t="s">
        <v>268</v>
      </c>
      <c r="F269" s="40"/>
      <c r="G269" s="41">
        <f>G270</f>
        <v>204.7</v>
      </c>
    </row>
    <row r="270" spans="2:7" ht="24" x14ac:dyDescent="0.2">
      <c r="B270" s="19" t="s">
        <v>112</v>
      </c>
      <c r="C270" s="11" t="s">
        <v>45</v>
      </c>
      <c r="D270" s="11" t="s">
        <v>42</v>
      </c>
      <c r="E270" s="11" t="s">
        <v>268</v>
      </c>
      <c r="F270" s="15">
        <v>200</v>
      </c>
      <c r="G270" s="16">
        <f>G271</f>
        <v>204.7</v>
      </c>
    </row>
    <row r="271" spans="2:7" ht="24" x14ac:dyDescent="0.2">
      <c r="B271" s="31" t="s">
        <v>18</v>
      </c>
      <c r="C271" s="33" t="s">
        <v>45</v>
      </c>
      <c r="D271" s="33" t="s">
        <v>42</v>
      </c>
      <c r="E271" s="33" t="s">
        <v>268</v>
      </c>
      <c r="F271" s="34">
        <v>240</v>
      </c>
      <c r="G271" s="35">
        <v>204.7</v>
      </c>
    </row>
    <row r="272" spans="2:7" ht="36" x14ac:dyDescent="0.2">
      <c r="B272" s="31" t="s">
        <v>265</v>
      </c>
      <c r="C272" s="33" t="s">
        <v>45</v>
      </c>
      <c r="D272" s="33" t="s">
        <v>42</v>
      </c>
      <c r="E272" s="33" t="s">
        <v>267</v>
      </c>
      <c r="F272" s="34"/>
      <c r="G272" s="35">
        <f>G273</f>
        <v>10.8</v>
      </c>
    </row>
    <row r="273" spans="2:7" ht="24" x14ac:dyDescent="0.2">
      <c r="B273" s="19" t="s">
        <v>112</v>
      </c>
      <c r="C273" s="33" t="s">
        <v>45</v>
      </c>
      <c r="D273" s="33" t="s">
        <v>42</v>
      </c>
      <c r="E273" s="33" t="s">
        <v>267</v>
      </c>
      <c r="F273" s="15">
        <v>200</v>
      </c>
      <c r="G273" s="35">
        <f>G274</f>
        <v>10.8</v>
      </c>
    </row>
    <row r="274" spans="2:7" ht="24" x14ac:dyDescent="0.2">
      <c r="B274" s="31" t="s">
        <v>18</v>
      </c>
      <c r="C274" s="33" t="s">
        <v>45</v>
      </c>
      <c r="D274" s="33" t="s">
        <v>42</v>
      </c>
      <c r="E274" s="33" t="s">
        <v>267</v>
      </c>
      <c r="F274" s="34">
        <v>240</v>
      </c>
      <c r="G274" s="35">
        <v>10.8</v>
      </c>
    </row>
    <row r="275" spans="2:7" x14ac:dyDescent="0.2">
      <c r="B275" s="18" t="s">
        <v>80</v>
      </c>
      <c r="C275" s="11" t="s">
        <v>45</v>
      </c>
      <c r="D275" s="11" t="s">
        <v>42</v>
      </c>
      <c r="E275" s="11" t="s">
        <v>237</v>
      </c>
      <c r="F275" s="15"/>
      <c r="G275" s="16">
        <f>G276</f>
        <v>17564.3</v>
      </c>
    </row>
    <row r="276" spans="2:7" ht="24" x14ac:dyDescent="0.2">
      <c r="B276" s="18" t="s">
        <v>81</v>
      </c>
      <c r="C276" s="11" t="s">
        <v>45</v>
      </c>
      <c r="D276" s="11" t="s">
        <v>42</v>
      </c>
      <c r="E276" s="11" t="s">
        <v>238</v>
      </c>
      <c r="F276" s="15"/>
      <c r="G276" s="16">
        <f>G277+G285</f>
        <v>17564.3</v>
      </c>
    </row>
    <row r="277" spans="2:7" ht="24" x14ac:dyDescent="0.2">
      <c r="B277" s="18" t="s">
        <v>107</v>
      </c>
      <c r="C277" s="11" t="s">
        <v>45</v>
      </c>
      <c r="D277" s="11" t="s">
        <v>42</v>
      </c>
      <c r="E277" s="11" t="s">
        <v>239</v>
      </c>
      <c r="F277" s="15"/>
      <c r="G277" s="16">
        <f>G278+G280+G282</f>
        <v>16131.8</v>
      </c>
    </row>
    <row r="278" spans="2:7" ht="48" x14ac:dyDescent="0.2">
      <c r="B278" s="19" t="s">
        <v>11</v>
      </c>
      <c r="C278" s="11" t="s">
        <v>45</v>
      </c>
      <c r="D278" s="11" t="s">
        <v>42</v>
      </c>
      <c r="E278" s="11" t="s">
        <v>239</v>
      </c>
      <c r="F278" s="15">
        <v>100</v>
      </c>
      <c r="G278" s="16">
        <f>G279</f>
        <v>11292.8</v>
      </c>
    </row>
    <row r="279" spans="2:7" x14ac:dyDescent="0.2">
      <c r="B279" s="19" t="s">
        <v>115</v>
      </c>
      <c r="C279" s="11" t="s">
        <v>45</v>
      </c>
      <c r="D279" s="11" t="s">
        <v>42</v>
      </c>
      <c r="E279" s="11" t="s">
        <v>239</v>
      </c>
      <c r="F279" s="15">
        <v>110</v>
      </c>
      <c r="G279" s="16">
        <v>11292.8</v>
      </c>
    </row>
    <row r="280" spans="2:7" ht="24" x14ac:dyDescent="0.2">
      <c r="B280" s="19" t="s">
        <v>112</v>
      </c>
      <c r="C280" s="11" t="s">
        <v>45</v>
      </c>
      <c r="D280" s="11" t="s">
        <v>42</v>
      </c>
      <c r="E280" s="11" t="s">
        <v>239</v>
      </c>
      <c r="F280" s="15">
        <v>200</v>
      </c>
      <c r="G280" s="16">
        <f>G281</f>
        <v>4458.1000000000004</v>
      </c>
    </row>
    <row r="281" spans="2:7" ht="24" x14ac:dyDescent="0.2">
      <c r="B281" s="19" t="s">
        <v>18</v>
      </c>
      <c r="C281" s="11" t="s">
        <v>45</v>
      </c>
      <c r="D281" s="11" t="s">
        <v>42</v>
      </c>
      <c r="E281" s="11" t="s">
        <v>239</v>
      </c>
      <c r="F281" s="15">
        <v>240</v>
      </c>
      <c r="G281" s="16">
        <v>4458.1000000000004</v>
      </c>
    </row>
    <row r="282" spans="2:7" x14ac:dyDescent="0.2">
      <c r="B282" s="19" t="s">
        <v>20</v>
      </c>
      <c r="C282" s="11" t="s">
        <v>45</v>
      </c>
      <c r="D282" s="11" t="s">
        <v>42</v>
      </c>
      <c r="E282" s="11" t="s">
        <v>239</v>
      </c>
      <c r="F282" s="15">
        <v>800</v>
      </c>
      <c r="G282" s="16">
        <f>G283+G284</f>
        <v>380.9</v>
      </c>
    </row>
    <row r="283" spans="2:7" s="2" customFormat="1" x14ac:dyDescent="0.2">
      <c r="B283" s="42" t="s">
        <v>117</v>
      </c>
      <c r="C283" s="44" t="s">
        <v>45</v>
      </c>
      <c r="D283" s="44" t="s">
        <v>42</v>
      </c>
      <c r="E283" s="44" t="s">
        <v>239</v>
      </c>
      <c r="F283" s="45">
        <v>830</v>
      </c>
      <c r="G283" s="46">
        <v>32.4</v>
      </c>
    </row>
    <row r="284" spans="2:7" x14ac:dyDescent="0.2">
      <c r="B284" s="19" t="s">
        <v>21</v>
      </c>
      <c r="C284" s="11" t="s">
        <v>45</v>
      </c>
      <c r="D284" s="11" t="s">
        <v>42</v>
      </c>
      <c r="E284" s="11" t="s">
        <v>239</v>
      </c>
      <c r="F284" s="15">
        <v>850</v>
      </c>
      <c r="G284" s="16">
        <v>348.5</v>
      </c>
    </row>
    <row r="285" spans="2:7" ht="22.5" customHeight="1" x14ac:dyDescent="0.2">
      <c r="B285" s="50" t="s">
        <v>269</v>
      </c>
      <c r="C285" s="11" t="s">
        <v>45</v>
      </c>
      <c r="D285" s="11" t="s">
        <v>42</v>
      </c>
      <c r="E285" s="39" t="s">
        <v>272</v>
      </c>
      <c r="F285" s="40"/>
      <c r="G285" s="41">
        <f>G286</f>
        <v>1432.5</v>
      </c>
    </row>
    <row r="286" spans="2:7" ht="24" x14ac:dyDescent="0.2">
      <c r="B286" s="19" t="s">
        <v>112</v>
      </c>
      <c r="C286" s="39" t="s">
        <v>45</v>
      </c>
      <c r="D286" s="39" t="s">
        <v>42</v>
      </c>
      <c r="E286" s="39" t="s">
        <v>272</v>
      </c>
      <c r="F286" s="40">
        <v>200</v>
      </c>
      <c r="G286" s="41">
        <f>G287</f>
        <v>1432.5</v>
      </c>
    </row>
    <row r="287" spans="2:7" ht="24" x14ac:dyDescent="0.2">
      <c r="B287" s="19" t="s">
        <v>18</v>
      </c>
      <c r="C287" s="39" t="s">
        <v>45</v>
      </c>
      <c r="D287" s="39" t="s">
        <v>42</v>
      </c>
      <c r="E287" s="39" t="s">
        <v>272</v>
      </c>
      <c r="F287" s="40">
        <v>240</v>
      </c>
      <c r="G287" s="41">
        <v>1432.5</v>
      </c>
    </row>
    <row r="288" spans="2:7" ht="72" x14ac:dyDescent="0.2">
      <c r="B288" s="18" t="s">
        <v>134</v>
      </c>
      <c r="C288" s="11" t="s">
        <v>45</v>
      </c>
      <c r="D288" s="11" t="s">
        <v>42</v>
      </c>
      <c r="E288" s="11" t="s">
        <v>174</v>
      </c>
      <c r="F288" s="15"/>
      <c r="G288" s="16">
        <f>G289+G294</f>
        <v>105</v>
      </c>
    </row>
    <row r="289" spans="2:7" x14ac:dyDescent="0.2">
      <c r="B289" s="18" t="s">
        <v>28</v>
      </c>
      <c r="C289" s="14">
        <v>8</v>
      </c>
      <c r="D289" s="14">
        <v>1</v>
      </c>
      <c r="E289" s="11" t="s">
        <v>241</v>
      </c>
      <c r="F289" s="15"/>
      <c r="G289" s="16">
        <f t="shared" ref="G289:G290" si="18">G290</f>
        <v>55</v>
      </c>
    </row>
    <row r="290" spans="2:7" ht="24" x14ac:dyDescent="0.2">
      <c r="B290" s="18" t="s">
        <v>109</v>
      </c>
      <c r="C290" s="14">
        <v>8</v>
      </c>
      <c r="D290" s="14">
        <v>1</v>
      </c>
      <c r="E290" s="11" t="s">
        <v>242</v>
      </c>
      <c r="F290" s="15"/>
      <c r="G290" s="16">
        <f t="shared" si="18"/>
        <v>55</v>
      </c>
    </row>
    <row r="291" spans="2:7" ht="24" x14ac:dyDescent="0.2">
      <c r="B291" s="18" t="s">
        <v>85</v>
      </c>
      <c r="C291" s="14">
        <v>8</v>
      </c>
      <c r="D291" s="14">
        <v>1</v>
      </c>
      <c r="E291" s="11" t="s">
        <v>243</v>
      </c>
      <c r="F291" s="15"/>
      <c r="G291" s="16">
        <f>G292</f>
        <v>55</v>
      </c>
    </row>
    <row r="292" spans="2:7" ht="24" x14ac:dyDescent="0.2">
      <c r="B292" s="19" t="s">
        <v>112</v>
      </c>
      <c r="C292" s="14">
        <v>8</v>
      </c>
      <c r="D292" s="14">
        <v>1</v>
      </c>
      <c r="E292" s="11" t="s">
        <v>243</v>
      </c>
      <c r="F292" s="15">
        <v>200</v>
      </c>
      <c r="G292" s="16">
        <f>G293</f>
        <v>55</v>
      </c>
    </row>
    <row r="293" spans="2:7" ht="24" x14ac:dyDescent="0.2">
      <c r="B293" s="19" t="s">
        <v>18</v>
      </c>
      <c r="C293" s="14">
        <v>8</v>
      </c>
      <c r="D293" s="14">
        <v>1</v>
      </c>
      <c r="E293" s="11" t="s">
        <v>243</v>
      </c>
      <c r="F293" s="15">
        <v>240</v>
      </c>
      <c r="G293" s="16">
        <v>55</v>
      </c>
    </row>
    <row r="294" spans="2:7" ht="24" x14ac:dyDescent="0.2">
      <c r="B294" s="18" t="s">
        <v>29</v>
      </c>
      <c r="C294" s="14">
        <v>8</v>
      </c>
      <c r="D294" s="14">
        <v>1</v>
      </c>
      <c r="E294" s="11" t="s">
        <v>245</v>
      </c>
      <c r="F294" s="15"/>
      <c r="G294" s="16">
        <f t="shared" ref="G294:G295" si="19">G295</f>
        <v>50</v>
      </c>
    </row>
    <row r="295" spans="2:7" ht="36" x14ac:dyDescent="0.2">
      <c r="B295" s="18" t="s">
        <v>86</v>
      </c>
      <c r="C295" s="14">
        <v>8</v>
      </c>
      <c r="D295" s="14">
        <v>1</v>
      </c>
      <c r="E295" s="11" t="s">
        <v>244</v>
      </c>
      <c r="F295" s="15"/>
      <c r="G295" s="16">
        <f t="shared" si="19"/>
        <v>50</v>
      </c>
    </row>
    <row r="296" spans="2:7" ht="24" x14ac:dyDescent="0.2">
      <c r="B296" s="18" t="s">
        <v>85</v>
      </c>
      <c r="C296" s="14">
        <v>8</v>
      </c>
      <c r="D296" s="14">
        <v>1</v>
      </c>
      <c r="E296" s="11" t="s">
        <v>246</v>
      </c>
      <c r="F296" s="15"/>
      <c r="G296" s="16">
        <f>G297</f>
        <v>50</v>
      </c>
    </row>
    <row r="297" spans="2:7" ht="24" x14ac:dyDescent="0.2">
      <c r="B297" s="19" t="s">
        <v>112</v>
      </c>
      <c r="C297" s="14">
        <v>8</v>
      </c>
      <c r="D297" s="14">
        <v>1</v>
      </c>
      <c r="E297" s="11" t="s">
        <v>246</v>
      </c>
      <c r="F297" s="15">
        <v>200</v>
      </c>
      <c r="G297" s="16">
        <f>G298</f>
        <v>50</v>
      </c>
    </row>
    <row r="298" spans="2:7" ht="24" x14ac:dyDescent="0.2">
      <c r="B298" s="19" t="s">
        <v>18</v>
      </c>
      <c r="C298" s="14">
        <v>8</v>
      </c>
      <c r="D298" s="14">
        <v>1</v>
      </c>
      <c r="E298" s="11" t="s">
        <v>246</v>
      </c>
      <c r="F298" s="15">
        <v>240</v>
      </c>
      <c r="G298" s="16">
        <v>50</v>
      </c>
    </row>
    <row r="299" spans="2:7" x14ac:dyDescent="0.2">
      <c r="B299" s="21" t="s">
        <v>62</v>
      </c>
      <c r="C299" s="11">
        <v>10</v>
      </c>
      <c r="D299" s="11" t="s">
        <v>32</v>
      </c>
      <c r="E299" s="11"/>
      <c r="F299" s="15"/>
      <c r="G299" s="16">
        <f t="shared" ref="G299:G300" si="20">G300</f>
        <v>434.8</v>
      </c>
    </row>
    <row r="300" spans="2:7" x14ac:dyDescent="0.2">
      <c r="B300" s="21" t="s">
        <v>63</v>
      </c>
      <c r="C300" s="11" t="s">
        <v>51</v>
      </c>
      <c r="D300" s="11" t="s">
        <v>42</v>
      </c>
      <c r="E300" s="11"/>
      <c r="F300" s="15"/>
      <c r="G300" s="16">
        <f t="shared" si="20"/>
        <v>434.8</v>
      </c>
    </row>
    <row r="301" spans="2:7" ht="24" x14ac:dyDescent="0.2">
      <c r="B301" s="17" t="s">
        <v>133</v>
      </c>
      <c r="C301" s="11" t="s">
        <v>51</v>
      </c>
      <c r="D301" s="11" t="s">
        <v>42</v>
      </c>
      <c r="E301" s="11" t="s">
        <v>145</v>
      </c>
      <c r="F301" s="15"/>
      <c r="G301" s="16">
        <f>G302</f>
        <v>434.8</v>
      </c>
    </row>
    <row r="302" spans="2:7" ht="24" x14ac:dyDescent="0.2">
      <c r="B302" s="27" t="s">
        <v>34</v>
      </c>
      <c r="C302" s="11" t="s">
        <v>51</v>
      </c>
      <c r="D302" s="11" t="s">
        <v>42</v>
      </c>
      <c r="E302" s="11" t="s">
        <v>149</v>
      </c>
      <c r="F302" s="15"/>
      <c r="G302" s="16">
        <f>G303</f>
        <v>434.8</v>
      </c>
    </row>
    <row r="303" spans="2:7" ht="24" x14ac:dyDescent="0.2">
      <c r="B303" s="18" t="s">
        <v>78</v>
      </c>
      <c r="C303" s="11" t="s">
        <v>51</v>
      </c>
      <c r="D303" s="11" t="s">
        <v>42</v>
      </c>
      <c r="E303" s="11" t="s">
        <v>150</v>
      </c>
      <c r="F303" s="15"/>
      <c r="G303" s="16">
        <f t="shared" ref="G303:G305" si="21">G304</f>
        <v>434.8</v>
      </c>
    </row>
    <row r="304" spans="2:7" x14ac:dyDescent="0.2">
      <c r="B304" s="27" t="s">
        <v>110</v>
      </c>
      <c r="C304" s="11" t="s">
        <v>51</v>
      </c>
      <c r="D304" s="11" t="s">
        <v>42</v>
      </c>
      <c r="E304" s="11" t="s">
        <v>247</v>
      </c>
      <c r="F304" s="15"/>
      <c r="G304" s="16">
        <f t="shared" si="21"/>
        <v>434.8</v>
      </c>
    </row>
    <row r="305" spans="2:7" x14ac:dyDescent="0.2">
      <c r="B305" s="13" t="s">
        <v>64</v>
      </c>
      <c r="C305" s="11" t="s">
        <v>51</v>
      </c>
      <c r="D305" s="11" t="s">
        <v>42</v>
      </c>
      <c r="E305" s="11" t="s">
        <v>247</v>
      </c>
      <c r="F305" s="15">
        <v>300</v>
      </c>
      <c r="G305" s="16">
        <f t="shared" si="21"/>
        <v>434.8</v>
      </c>
    </row>
    <row r="306" spans="2:7" ht="24" x14ac:dyDescent="0.2">
      <c r="B306" s="19" t="s">
        <v>65</v>
      </c>
      <c r="C306" s="14">
        <v>10</v>
      </c>
      <c r="D306" s="14">
        <v>1</v>
      </c>
      <c r="E306" s="11" t="s">
        <v>247</v>
      </c>
      <c r="F306" s="15">
        <v>320</v>
      </c>
      <c r="G306" s="16">
        <v>434.8</v>
      </c>
    </row>
    <row r="307" spans="2:7" x14ac:dyDescent="0.2">
      <c r="B307" s="21" t="s">
        <v>66</v>
      </c>
      <c r="C307" s="11">
        <v>11</v>
      </c>
      <c r="D307" s="11" t="s">
        <v>32</v>
      </c>
      <c r="E307" s="11"/>
      <c r="F307" s="15"/>
      <c r="G307" s="16">
        <f>G308</f>
        <v>151.69999999999999</v>
      </c>
    </row>
    <row r="308" spans="2:7" x14ac:dyDescent="0.2">
      <c r="B308" s="21" t="s">
        <v>73</v>
      </c>
      <c r="C308" s="11" t="s">
        <v>67</v>
      </c>
      <c r="D308" s="11" t="s">
        <v>42</v>
      </c>
      <c r="E308" s="11"/>
      <c r="F308" s="15"/>
      <c r="G308" s="16">
        <f>G309</f>
        <v>151.69999999999999</v>
      </c>
    </row>
    <row r="309" spans="2:7" ht="24" x14ac:dyDescent="0.2">
      <c r="B309" s="18" t="s">
        <v>143</v>
      </c>
      <c r="C309" s="11" t="s">
        <v>67</v>
      </c>
      <c r="D309" s="11" t="s">
        <v>42</v>
      </c>
      <c r="E309" s="11" t="s">
        <v>248</v>
      </c>
      <c r="F309" s="15"/>
      <c r="G309" s="16">
        <f t="shared" ref="G309" si="22">G310</f>
        <v>151.69999999999999</v>
      </c>
    </row>
    <row r="310" spans="2:7" ht="15.75" customHeight="1" x14ac:dyDescent="0.2">
      <c r="B310" s="18" t="s">
        <v>68</v>
      </c>
      <c r="C310" s="11" t="s">
        <v>67</v>
      </c>
      <c r="D310" s="11" t="s">
        <v>42</v>
      </c>
      <c r="E310" s="11" t="s">
        <v>249</v>
      </c>
      <c r="F310" s="15"/>
      <c r="G310" s="16">
        <f>G311</f>
        <v>151.69999999999999</v>
      </c>
    </row>
    <row r="311" spans="2:7" ht="24" x14ac:dyDescent="0.2">
      <c r="B311" s="18" t="s">
        <v>111</v>
      </c>
      <c r="C311" s="11" t="s">
        <v>67</v>
      </c>
      <c r="D311" s="11" t="s">
        <v>42</v>
      </c>
      <c r="E311" s="11" t="s">
        <v>250</v>
      </c>
      <c r="F311" s="15"/>
      <c r="G311" s="16">
        <f>G312</f>
        <v>151.69999999999999</v>
      </c>
    </row>
    <row r="312" spans="2:7" ht="24" x14ac:dyDescent="0.2">
      <c r="B312" s="18" t="s">
        <v>85</v>
      </c>
      <c r="C312" s="11" t="s">
        <v>67</v>
      </c>
      <c r="D312" s="11" t="s">
        <v>42</v>
      </c>
      <c r="E312" s="11" t="s">
        <v>251</v>
      </c>
      <c r="F312" s="15"/>
      <c r="G312" s="16">
        <f>G313+G315</f>
        <v>151.69999999999999</v>
      </c>
    </row>
    <row r="313" spans="2:7" ht="48" x14ac:dyDescent="0.2">
      <c r="B313" s="18" t="s">
        <v>11</v>
      </c>
      <c r="C313" s="11" t="s">
        <v>67</v>
      </c>
      <c r="D313" s="11" t="s">
        <v>42</v>
      </c>
      <c r="E313" s="11" t="s">
        <v>251</v>
      </c>
      <c r="F313" s="15">
        <v>100</v>
      </c>
      <c r="G313" s="16">
        <f>G314</f>
        <v>90.5</v>
      </c>
    </row>
    <row r="314" spans="2:7" x14ac:dyDescent="0.2">
      <c r="B314" s="19" t="s">
        <v>115</v>
      </c>
      <c r="C314" s="11" t="s">
        <v>67</v>
      </c>
      <c r="D314" s="11" t="s">
        <v>42</v>
      </c>
      <c r="E314" s="11" t="s">
        <v>251</v>
      </c>
      <c r="F314" s="15">
        <v>110</v>
      </c>
      <c r="G314" s="16">
        <v>90.5</v>
      </c>
    </row>
    <row r="315" spans="2:7" ht="24" x14ac:dyDescent="0.2">
      <c r="B315" s="19" t="s">
        <v>112</v>
      </c>
      <c r="C315" s="11" t="s">
        <v>67</v>
      </c>
      <c r="D315" s="11" t="s">
        <v>42</v>
      </c>
      <c r="E315" s="11" t="s">
        <v>251</v>
      </c>
      <c r="F315" s="15">
        <v>200</v>
      </c>
      <c r="G315" s="16">
        <f>G316</f>
        <v>61.2</v>
      </c>
    </row>
    <row r="316" spans="2:7" ht="24" x14ac:dyDescent="0.2">
      <c r="B316" s="19" t="s">
        <v>18</v>
      </c>
      <c r="C316" s="11" t="s">
        <v>67</v>
      </c>
      <c r="D316" s="11" t="s">
        <v>42</v>
      </c>
      <c r="E316" s="11" t="s">
        <v>251</v>
      </c>
      <c r="F316" s="15">
        <v>240</v>
      </c>
      <c r="G316" s="16">
        <v>61.2</v>
      </c>
    </row>
    <row r="317" spans="2:7" ht="15" customHeight="1" x14ac:dyDescent="0.2">
      <c r="B317" s="28" t="s">
        <v>71</v>
      </c>
      <c r="C317" s="10"/>
      <c r="D317" s="10"/>
      <c r="E317" s="11"/>
      <c r="F317" s="28"/>
      <c r="G317" s="29">
        <f>G13+G78+G87+G123+G170+G236+G246+G299+G307</f>
        <v>140328.30000000002</v>
      </c>
    </row>
    <row r="318" spans="2:7" s="2" customFormat="1" ht="25.5" hidden="1" customHeight="1" x14ac:dyDescent="0.2">
      <c r="C318" s="5"/>
      <c r="D318" s="5"/>
      <c r="E318" s="7"/>
      <c r="G318" s="4"/>
    </row>
    <row r="319" spans="2:7" s="2" customFormat="1" ht="15" hidden="1" customHeight="1" x14ac:dyDescent="0.2">
      <c r="C319" s="5"/>
      <c r="D319" s="5"/>
      <c r="E319" s="7"/>
      <c r="G319" s="4"/>
    </row>
  </sheetData>
  <autoFilter ref="B12:G319">
    <filterColumn colId="5">
      <filters>
        <filter val="1 331,8"/>
        <filter val="1 347,4"/>
        <filter val="1 427,3"/>
        <filter val="1 432,5"/>
        <filter val="1 646,0"/>
        <filter val="1 676,0"/>
        <filter val="1 689,9"/>
        <filter val="1 766,9"/>
        <filter val="1 881,3"/>
        <filter val="1 914,0"/>
        <filter val="1 940,0"/>
        <filter val="1 955,9"/>
        <filter val="1 995,0"/>
        <filter val="10,8"/>
        <filter val="105,0"/>
        <filter val="11 292,8"/>
        <filter val="11 608,8"/>
        <filter val="11,1"/>
        <filter val="11,7"/>
        <filter val="140 328,3"/>
        <filter val="151,7"/>
        <filter val="16 131,8"/>
        <filter val="16 800,9"/>
        <filter val="160,0"/>
        <filter val="17 564,3"/>
        <filter val="180,0"/>
        <filter val="189,0"/>
        <filter val="19,4"/>
        <filter val="2 260,3"/>
        <filter val="2,1"/>
        <filter val="20 321,0"/>
        <filter val="20 342,3"/>
        <filter val="200,0"/>
        <filter val="204,7"/>
        <filter val="21,7"/>
        <filter val="215,5"/>
        <filter val="231,2"/>
        <filter val="24 903,7"/>
        <filter val="25 063,7"/>
        <filter val="25 138,1"/>
        <filter val="26 348,5"/>
        <filter val="26 453,5"/>
        <filter val="260,3"/>
        <filter val="268,0"/>
        <filter val="27 826,6"/>
        <filter val="273,1"/>
        <filter val="28 178,4"/>
        <filter val="28 738,7"/>
        <filter val="28,0"/>
        <filter val="28,8"/>
        <filter val="29 455,9"/>
        <filter val="3 365,9"/>
        <filter val="3 487,4"/>
        <filter val="300,0"/>
        <filter val="32,4"/>
        <filter val="333,0"/>
        <filter val="348,5"/>
        <filter val="35,0"/>
        <filter val="38 396,9"/>
        <filter val="380,9"/>
        <filter val="393,0"/>
        <filter val="4 458,1"/>
        <filter val="4 532,2"/>
        <filter val="4 677,6"/>
        <filter val="434,8"/>
        <filter val="45,4"/>
        <filter val="461,0"/>
        <filter val="50,0"/>
        <filter val="50,5"/>
        <filter val="52,9"/>
        <filter val="55 861,0"/>
        <filter val="55,0"/>
        <filter val="560,3"/>
        <filter val="561,0"/>
        <filter val="590,9"/>
        <filter val="6 247,4"/>
        <filter val="6 985,1"/>
        <filter val="61,2"/>
        <filter val="62,7"/>
        <filter val="692,2"/>
        <filter val="7 674,7"/>
        <filter val="7,0"/>
        <filter val="720,0"/>
        <filter val="775,7"/>
        <filter val="78,7"/>
        <filter val="8 784,2"/>
        <filter val="825,6"/>
        <filter val="871,0"/>
        <filter val="894,0"/>
        <filter val="9,0"/>
        <filter val="90,5"/>
        <filter val="900,0"/>
        <filter val="935,0"/>
        <filter val="975,7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2019-12-25T05:28:03Z</cp:lastPrinted>
  <dcterms:created xsi:type="dcterms:W3CDTF">2013-11-14T08:43:48Z</dcterms:created>
  <dcterms:modified xsi:type="dcterms:W3CDTF">2019-12-31T06:19:02Z</dcterms:modified>
</cp:coreProperties>
</file>